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ORÇAMENTO" sheetId="1" r:id="rId1"/>
    <sheet name="MEMORIAL DE CALCULO" sheetId="2" r:id="rId2"/>
    <sheet name="CRONOGRAMA CIVIL" sheetId="3" r:id="rId3"/>
    <sheet name="CPU-A-01" sheetId="4" r:id="rId4"/>
    <sheet name="CPU-A-02" sheetId="5" r:id="rId5"/>
    <sheet name="CPU-A-03" sheetId="6" r:id="rId6"/>
    <sheet name="CPU-A-04" sheetId="7" r:id="rId7"/>
    <sheet name="CPU-A-05" sheetId="8" r:id="rId8"/>
    <sheet name="CPU-A-06" sheetId="9" r:id="rId9"/>
    <sheet name="COTAÇÃO CIVIL" sheetId="10" state="hidden" r:id="rId10"/>
    <sheet name="Planilha11" sheetId="11" state="hidden" r:id="rId11"/>
    <sheet name="CURVA ABC" sheetId="12" r:id="rId12"/>
  </sheets>
  <definedNames>
    <definedName name="__xlfn_AGGREGATE">NA()</definedName>
    <definedName name="__xlfn_IFERROR">NA()</definedName>
    <definedName name="_xlnm._FilterDatabase" localSheetId="11" hidden="1">'CURVA ABC'!$J$1:$J$31</definedName>
    <definedName name="_xlnm._FilterDatabase" localSheetId="10" hidden="1">Planilha11!$J$1:$J$33</definedName>
    <definedName name="_xlnm.Print_Area" localSheetId="9">'COTAÇÃO CIVIL'!$A$1:$H$67</definedName>
    <definedName name="_xlnm.Print_Area" localSheetId="3">'CPU-A-01'!$A$1:$H$31</definedName>
    <definedName name="_xlnm.Print_Area" localSheetId="8">'CPU-A-06'!$A$1:$H$37</definedName>
    <definedName name="_xlnm.Print_Area" localSheetId="2">'CRONOGRAMA CIVIL'!$B$2:$K$29</definedName>
    <definedName name="_xlnm.Print_Area" localSheetId="11">'CURVA ABC'!$A$1:$K$34</definedName>
    <definedName name="_xlnm.Print_Area" localSheetId="1">'MEMORIAL DE CALCULO'!$A$1:$O$111</definedName>
    <definedName name="_xlnm.Print_Area" localSheetId="0">ORÇAMENTO!$A$1:$K$61</definedName>
    <definedName name="Excel_BuiltIn_Print_Area" localSheetId="0">ORÇAMENTO!$A$1:$J$93</definedName>
    <definedName name="_xlnm.Print_Titles" localSheetId="2">'CRONOGRAMA CIVIL'!$2:$7</definedName>
    <definedName name="_xlnm.Print_Titles" localSheetId="1">'MEMORIAL DE CALCULO'!$1:$5</definedName>
    <definedName name="_xlnm.Print_Titles" localSheetId="0">ORÇAMENTO!$1:$12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35" i="12"/>
  <c r="H66" i="10"/>
  <c r="H59"/>
  <c r="H53"/>
  <c r="H47"/>
  <c r="H41"/>
  <c r="H35"/>
  <c r="H28"/>
  <c r="H21"/>
  <c r="H14"/>
  <c r="H7"/>
  <c r="H25" i="9"/>
  <c r="H24"/>
  <c r="H23"/>
  <c r="H22"/>
  <c r="H26" s="1"/>
  <c r="H18"/>
  <c r="H17"/>
  <c r="H16"/>
  <c r="H15"/>
  <c r="H19" s="1"/>
  <c r="H23" i="8"/>
  <c r="H22"/>
  <c r="H21"/>
  <c r="H20"/>
  <c r="H24" s="1"/>
  <c r="H26" s="1"/>
  <c r="H27" s="1"/>
  <c r="G41" i="1" s="1"/>
  <c r="H41" s="1"/>
  <c r="H17" i="8"/>
  <c r="H16"/>
  <c r="H15"/>
  <c r="H14"/>
  <c r="H28" i="7"/>
  <c r="H27"/>
  <c r="H26"/>
  <c r="H25"/>
  <c r="H24"/>
  <c r="H23"/>
  <c r="H22"/>
  <c r="H21"/>
  <c r="H29" s="1"/>
  <c r="H31" s="1"/>
  <c r="H32" s="1"/>
  <c r="G40" i="1" s="1"/>
  <c r="H17" i="7"/>
  <c r="H16"/>
  <c r="H18" s="1"/>
  <c r="H15"/>
  <c r="H21" i="6"/>
  <c r="H20"/>
  <c r="H19"/>
  <c r="H16"/>
  <c r="H23" s="1"/>
  <c r="H24" s="1"/>
  <c r="G38" i="1" s="1"/>
  <c r="H38" s="1"/>
  <c r="H15" i="6"/>
  <c r="H14"/>
  <c r="H20" i="5"/>
  <c r="H19"/>
  <c r="H21" s="1"/>
  <c r="H23" s="1"/>
  <c r="H24" s="1"/>
  <c r="G34" i="1" s="1"/>
  <c r="H16" i="5"/>
  <c r="H15"/>
  <c r="H14"/>
  <c r="H19" i="4"/>
  <c r="F18"/>
  <c r="H18" s="1"/>
  <c r="H20" s="1"/>
  <c r="H22" s="1"/>
  <c r="H23" s="1"/>
  <c r="G29" i="1" s="1"/>
  <c r="H29" s="1"/>
  <c r="H14" i="4"/>
  <c r="H13"/>
  <c r="H15" s="1"/>
  <c r="K25" i="3"/>
  <c r="J25"/>
  <c r="L25" s="1"/>
  <c r="L24"/>
  <c r="C23"/>
  <c r="B23"/>
  <c r="K22"/>
  <c r="H22"/>
  <c r="L22" s="1"/>
  <c r="L21"/>
  <c r="C20"/>
  <c r="B20"/>
  <c r="K19"/>
  <c r="J19"/>
  <c r="H19"/>
  <c r="L19" s="1"/>
  <c r="L18"/>
  <c r="E17"/>
  <c r="E20" s="1"/>
  <c r="E23" s="1"/>
  <c r="C17"/>
  <c r="B17"/>
  <c r="K16"/>
  <c r="J16"/>
  <c r="I16"/>
  <c r="H16"/>
  <c r="L16" s="1"/>
  <c r="L15"/>
  <c r="C14"/>
  <c r="B14"/>
  <c r="K13"/>
  <c r="L13" s="1"/>
  <c r="H13"/>
  <c r="L12"/>
  <c r="H12"/>
  <c r="C11"/>
  <c r="B11"/>
  <c r="J10"/>
  <c r="I10"/>
  <c r="K9"/>
  <c r="K10" s="1"/>
  <c r="J9"/>
  <c r="I9"/>
  <c r="H9"/>
  <c r="L9" s="1"/>
  <c r="C8"/>
  <c r="B8"/>
  <c r="B3"/>
  <c r="Q116" i="2"/>
  <c r="Q115"/>
  <c r="Q114"/>
  <c r="N114"/>
  <c r="G114"/>
  <c r="C114"/>
  <c r="B114"/>
  <c r="A114"/>
  <c r="Q113"/>
  <c r="C113"/>
  <c r="B113"/>
  <c r="Q111"/>
  <c r="J111"/>
  <c r="N111" s="1"/>
  <c r="N110" s="1"/>
  <c r="F51" i="1" s="1"/>
  <c r="Q110" i="2"/>
  <c r="G110"/>
  <c r="C110"/>
  <c r="B110"/>
  <c r="A110"/>
  <c r="Q109"/>
  <c r="Q108"/>
  <c r="N108"/>
  <c r="J108"/>
  <c r="Q107"/>
  <c r="N107"/>
  <c r="G107"/>
  <c r="C107"/>
  <c r="B107"/>
  <c r="A107"/>
  <c r="Q106"/>
  <c r="C106"/>
  <c r="B106"/>
  <c r="Q105"/>
  <c r="N104"/>
  <c r="N103" s="1"/>
  <c r="F48" i="1" s="1"/>
  <c r="G103" i="2"/>
  <c r="C103"/>
  <c r="B103"/>
  <c r="A103"/>
  <c r="Q102"/>
  <c r="Q101"/>
  <c r="N101"/>
  <c r="N100" s="1"/>
  <c r="F47" i="1" s="1"/>
  <c r="Q100" i="2"/>
  <c r="G100"/>
  <c r="C100"/>
  <c r="B100"/>
  <c r="A100"/>
  <c r="Q99"/>
  <c r="Q98"/>
  <c r="N98"/>
  <c r="Q97"/>
  <c r="N97"/>
  <c r="G97"/>
  <c r="C97"/>
  <c r="B97"/>
  <c r="A97"/>
  <c r="Q96"/>
  <c r="C96"/>
  <c r="B96"/>
  <c r="Q95"/>
  <c r="H93"/>
  <c r="N93" s="1"/>
  <c r="N92" s="1"/>
  <c r="F44" i="1" s="1"/>
  <c r="C92" i="2"/>
  <c r="B92"/>
  <c r="A92"/>
  <c r="H90"/>
  <c r="N90" s="1"/>
  <c r="N89" s="1"/>
  <c r="C89"/>
  <c r="B89"/>
  <c r="A89"/>
  <c r="N86"/>
  <c r="B86"/>
  <c r="N84"/>
  <c r="G84"/>
  <c r="B84"/>
  <c r="Q83"/>
  <c r="Q82"/>
  <c r="N82"/>
  <c r="G82"/>
  <c r="B82"/>
  <c r="Q81"/>
  <c r="Q80"/>
  <c r="N80"/>
  <c r="N79" s="1"/>
  <c r="F39" i="1" s="1"/>
  <c r="Q79" i="2"/>
  <c r="G79"/>
  <c r="C79"/>
  <c r="B79"/>
  <c r="A79"/>
  <c r="Q78"/>
  <c r="N77"/>
  <c r="N76"/>
  <c r="N75"/>
  <c r="L75"/>
  <c r="N74"/>
  <c r="L74"/>
  <c r="L73"/>
  <c r="H73"/>
  <c r="N73" s="1"/>
  <c r="N71" s="1"/>
  <c r="F38" i="1" s="1"/>
  <c r="N72" i="2"/>
  <c r="G71"/>
  <c r="B71"/>
  <c r="N69"/>
  <c r="N68"/>
  <c r="L67"/>
  <c r="N67" s="1"/>
  <c r="L66"/>
  <c r="N66" s="1"/>
  <c r="L65"/>
  <c r="N65" s="1"/>
  <c r="H65"/>
  <c r="Q64"/>
  <c r="N64"/>
  <c r="N63" s="1"/>
  <c r="Q63"/>
  <c r="G63"/>
  <c r="C63"/>
  <c r="B63"/>
  <c r="A63"/>
  <c r="Q62"/>
  <c r="N61"/>
  <c r="N60"/>
  <c r="L59"/>
  <c r="N59" s="1"/>
  <c r="N58"/>
  <c r="L58"/>
  <c r="L57"/>
  <c r="H57"/>
  <c r="N57" s="1"/>
  <c r="N55" s="1"/>
  <c r="Q56"/>
  <c r="N56"/>
  <c r="Q55"/>
  <c r="G55"/>
  <c r="C55"/>
  <c r="B55"/>
  <c r="A55"/>
  <c r="Q54"/>
  <c r="Q51"/>
  <c r="N51"/>
  <c r="N50" s="1"/>
  <c r="F35" i="1" s="1"/>
  <c r="Q50" i="2"/>
  <c r="G50"/>
  <c r="C50"/>
  <c r="B50"/>
  <c r="A50"/>
  <c r="Q49"/>
  <c r="Q48"/>
  <c r="H48"/>
  <c r="Q47"/>
  <c r="H47"/>
  <c r="G47"/>
  <c r="B47"/>
  <c r="Q46"/>
  <c r="Q45"/>
  <c r="N45"/>
  <c r="Q44"/>
  <c r="N44"/>
  <c r="G44"/>
  <c r="C44"/>
  <c r="B44"/>
  <c r="A44"/>
  <c r="Q43"/>
  <c r="C43"/>
  <c r="B43"/>
  <c r="H40"/>
  <c r="H39" s="1"/>
  <c r="F31" i="1" s="1"/>
  <c r="G39" i="2"/>
  <c r="C39"/>
  <c r="B39"/>
  <c r="A39"/>
  <c r="H37"/>
  <c r="H36"/>
  <c r="G36"/>
  <c r="C36"/>
  <c r="B36"/>
  <c r="A36"/>
  <c r="H33"/>
  <c r="B33"/>
  <c r="H32"/>
  <c r="H31" s="1"/>
  <c r="C31"/>
  <c r="B31"/>
  <c r="A31"/>
  <c r="H30"/>
  <c r="H29"/>
  <c r="C29"/>
  <c r="B29"/>
  <c r="A29"/>
  <c r="H28"/>
  <c r="H27"/>
  <c r="C27"/>
  <c r="B27"/>
  <c r="A27"/>
  <c r="H26"/>
  <c r="H25"/>
  <c r="H24" s="1"/>
  <c r="G24"/>
  <c r="C24"/>
  <c r="B24"/>
  <c r="A24"/>
  <c r="H23"/>
  <c r="H22"/>
  <c r="G22"/>
  <c r="C22"/>
  <c r="B22"/>
  <c r="A22"/>
  <c r="H20"/>
  <c r="G20"/>
  <c r="C20"/>
  <c r="B20"/>
  <c r="A20"/>
  <c r="C19"/>
  <c r="B19"/>
  <c r="H17"/>
  <c r="G17"/>
  <c r="C17"/>
  <c r="B17"/>
  <c r="C16"/>
  <c r="B16"/>
  <c r="H14"/>
  <c r="G14"/>
  <c r="C14"/>
  <c r="B14"/>
  <c r="A14"/>
  <c r="C13"/>
  <c r="B13"/>
  <c r="C12"/>
  <c r="B12"/>
  <c r="H10"/>
  <c r="H9" s="1"/>
  <c r="F15" i="1" s="1"/>
  <c r="G9" i="2"/>
  <c r="C9"/>
  <c r="B9"/>
  <c r="A9"/>
  <c r="H8"/>
  <c r="H7"/>
  <c r="G7"/>
  <c r="C7"/>
  <c r="B7"/>
  <c r="A7"/>
  <c r="C6"/>
  <c r="B6"/>
  <c r="N3"/>
  <c r="B1"/>
  <c r="H53" i="1"/>
  <c r="F53"/>
  <c r="I53" s="1"/>
  <c r="I52" s="1"/>
  <c r="H51"/>
  <c r="I50"/>
  <c r="H50"/>
  <c r="F50"/>
  <c r="J50" s="1"/>
  <c r="H48"/>
  <c r="H47"/>
  <c r="H46"/>
  <c r="F46"/>
  <c r="I46" s="1"/>
  <c r="H44"/>
  <c r="I43"/>
  <c r="H43"/>
  <c r="J43" s="1"/>
  <c r="F42"/>
  <c r="E42"/>
  <c r="G86" i="2" s="1"/>
  <c r="D42" i="1"/>
  <c r="C86" i="2" s="1"/>
  <c r="A42" i="1"/>
  <c r="A86" i="2" s="1"/>
  <c r="F41" i="1"/>
  <c r="I41" s="1"/>
  <c r="D41"/>
  <c r="C84" i="2" s="1"/>
  <c r="A41" i="1"/>
  <c r="A84" i="2" s="1"/>
  <c r="D40" i="1"/>
  <c r="C82" i="2" s="1"/>
  <c r="A40" i="1"/>
  <c r="A82" i="2" s="1"/>
  <c r="H39" i="1"/>
  <c r="D38"/>
  <c r="C71" i="2" s="1"/>
  <c r="A38" i="1"/>
  <c r="A71" i="2" s="1"/>
  <c r="H37" i="1"/>
  <c r="H36"/>
  <c r="H35"/>
  <c r="F34"/>
  <c r="D34"/>
  <c r="C47" i="2" s="1"/>
  <c r="A34" i="1"/>
  <c r="A47" i="2" s="1"/>
  <c r="I33" i="1"/>
  <c r="H33"/>
  <c r="F33"/>
  <c r="J33" s="1"/>
  <c r="H31"/>
  <c r="J30"/>
  <c r="I30"/>
  <c r="H30"/>
  <c r="F30"/>
  <c r="F29"/>
  <c r="J29" s="1"/>
  <c r="D29"/>
  <c r="C33" i="2" s="1"/>
  <c r="A29" i="1"/>
  <c r="A33" i="2" s="1"/>
  <c r="H28" i="1"/>
  <c r="F28"/>
  <c r="J28" s="1"/>
  <c r="H27"/>
  <c r="J27" s="1"/>
  <c r="F27"/>
  <c r="I27" s="1"/>
  <c r="I26"/>
  <c r="H26"/>
  <c r="F26"/>
  <c r="J26" s="1"/>
  <c r="J25"/>
  <c r="I25"/>
  <c r="H25"/>
  <c r="F25"/>
  <c r="H24"/>
  <c r="F24"/>
  <c r="J24" s="1"/>
  <c r="H23"/>
  <c r="J23" s="1"/>
  <c r="F23"/>
  <c r="I23" s="1"/>
  <c r="H21"/>
  <c r="J21" s="1"/>
  <c r="F21"/>
  <c r="I21" s="1"/>
  <c r="I20" s="1"/>
  <c r="I19"/>
  <c r="H19"/>
  <c r="J19" s="1"/>
  <c r="H18"/>
  <c r="J18" s="1"/>
  <c r="F18"/>
  <c r="I18" s="1"/>
  <c r="I17" s="1"/>
  <c r="H15"/>
  <c r="H14"/>
  <c r="J14" s="1"/>
  <c r="F14"/>
  <c r="I14" s="1"/>
  <c r="H34" l="1"/>
  <c r="I34"/>
  <c r="I35"/>
  <c r="J35"/>
  <c r="I39"/>
  <c r="J39"/>
  <c r="I44"/>
  <c r="J44"/>
  <c r="I40"/>
  <c r="H40"/>
  <c r="J40" s="1"/>
  <c r="H28" i="9"/>
  <c r="H29" s="1"/>
  <c r="G42" i="1" s="1"/>
  <c r="H42" s="1"/>
  <c r="J42" s="1"/>
  <c r="J47"/>
  <c r="I47"/>
  <c r="I45" s="1"/>
  <c r="I31"/>
  <c r="J31"/>
  <c r="J17"/>
  <c r="J20"/>
  <c r="J49"/>
  <c r="J15"/>
  <c r="I15"/>
  <c r="F36"/>
  <c r="F37"/>
  <c r="I38"/>
  <c r="J38"/>
  <c r="I48"/>
  <c r="J48"/>
  <c r="I51"/>
  <c r="I49" s="1"/>
  <c r="J51"/>
  <c r="J34"/>
  <c r="I13"/>
  <c r="I42"/>
  <c r="I24"/>
  <c r="I22" s="1"/>
  <c r="I16" s="1"/>
  <c r="I28"/>
  <c r="I29"/>
  <c r="J46"/>
  <c r="H10" i="3"/>
  <c r="L10" s="1"/>
  <c r="J53" i="1"/>
  <c r="J41"/>
  <c r="J52" l="1"/>
  <c r="J36"/>
  <c r="I36"/>
  <c r="I32" s="1"/>
  <c r="I55" s="1"/>
  <c r="J45"/>
  <c r="I37"/>
  <c r="J37"/>
  <c r="D20" i="3"/>
  <c r="F20" s="1"/>
  <c r="J13" i="1"/>
  <c r="J22"/>
  <c r="J16" s="1"/>
  <c r="D11" i="3" l="1"/>
  <c r="F11" s="1"/>
  <c r="J58" i="1"/>
  <c r="J59"/>
  <c r="D23" i="3"/>
  <c r="F23" s="1"/>
  <c r="D8"/>
  <c r="K20"/>
  <c r="H20"/>
  <c r="D17"/>
  <c r="F17" s="1"/>
  <c r="J32" i="1"/>
  <c r="K23" i="3" l="1"/>
  <c r="H11"/>
  <c r="K11"/>
  <c r="D26"/>
  <c r="F8"/>
  <c r="D14"/>
  <c r="F14" s="1"/>
  <c r="H17"/>
  <c r="J17"/>
  <c r="K17"/>
  <c r="J55" i="1"/>
  <c r="K55" l="1"/>
  <c r="J57"/>
  <c r="G15" i="2"/>
  <c r="G10"/>
  <c r="G8"/>
  <c r="J8" i="3"/>
  <c r="J26" s="1"/>
  <c r="F26"/>
  <c r="K8"/>
  <c r="G8"/>
  <c r="H8"/>
  <c r="I8"/>
  <c r="I26" s="1"/>
  <c r="K14"/>
  <c r="G14"/>
  <c r="H14"/>
  <c r="I14"/>
  <c r="J14"/>
  <c r="K30" i="1" l="1"/>
  <c r="K33"/>
  <c r="K27"/>
  <c r="K25"/>
  <c r="K14"/>
  <c r="K18"/>
  <c r="K26"/>
  <c r="K23"/>
  <c r="K29"/>
  <c r="K24"/>
  <c r="K28"/>
  <c r="K19"/>
  <c r="K50"/>
  <c r="K43"/>
  <c r="K21"/>
  <c r="K48"/>
  <c r="K35"/>
  <c r="K47"/>
  <c r="K17"/>
  <c r="K53"/>
  <c r="K41"/>
  <c r="K44"/>
  <c r="K20"/>
  <c r="K51"/>
  <c r="K46"/>
  <c r="K34"/>
  <c r="K31"/>
  <c r="K49"/>
  <c r="K38"/>
  <c r="K39"/>
  <c r="K42"/>
  <c r="K15"/>
  <c r="K40"/>
  <c r="K36"/>
  <c r="K13"/>
  <c r="K37"/>
  <c r="K16"/>
  <c r="K52"/>
  <c r="K22"/>
  <c r="K45"/>
  <c r="K32"/>
  <c r="H26" i="3"/>
  <c r="I28"/>
  <c r="G26"/>
  <c r="J28"/>
  <c r="G20"/>
  <c r="G11"/>
  <c r="G17"/>
  <c r="G23"/>
  <c r="K26"/>
  <c r="H28" l="1"/>
  <c r="H29" s="1"/>
  <c r="I29" s="1"/>
  <c r="J29" s="1"/>
  <c r="H27"/>
  <c r="I27" s="1"/>
  <c r="J27" s="1"/>
  <c r="K28"/>
  <c r="K27"/>
  <c r="K29" l="1"/>
</calcChain>
</file>

<file path=xl/sharedStrings.xml><?xml version="1.0" encoding="utf-8"?>
<sst xmlns="http://schemas.openxmlformats.org/spreadsheetml/2006/main" count="1056" uniqueCount="343">
  <si>
    <t xml:space="preserve">MANUTENÇÃO COBERTA FÓRUM DESEMBARGADOR JAIRON MAIA FERNANDES - TRIBUNAL DE JUSTIÇA DE ALAGOAS </t>
  </si>
  <si>
    <t>PLANILHA DE PREÇOS PARA A CONSTRUÇÃO</t>
  </si>
  <si>
    <t>PLANILHA ORÇAMENTÁRIA</t>
  </si>
  <si>
    <r>
      <rPr>
        <b/>
        <sz val="12"/>
        <color rgb="FF000000"/>
        <rFont val="Arial"/>
        <family val="2"/>
        <charset val="1"/>
      </rPr>
      <t xml:space="preserve">OBRA: </t>
    </r>
    <r>
      <rPr>
        <sz val="12"/>
        <color rgb="FF000000"/>
        <rFont val="Arial"/>
        <family val="2"/>
        <charset val="1"/>
      </rPr>
      <t>MANUTENÇÃO DA COBERTA DO FÓRUM DESEMBARGADOR JAIRON MAIA FERNANDES</t>
    </r>
  </si>
  <si>
    <t>BASE: SINAPI – JULHO-2021 / ORSE – JUNHO-2021</t>
  </si>
  <si>
    <r>
      <rPr>
        <b/>
        <sz val="12"/>
        <color rgb="FF000000"/>
        <rFont val="Arial"/>
        <family val="2"/>
        <charset val="1"/>
      </rPr>
      <t xml:space="preserve">LOCAL: </t>
    </r>
    <r>
      <rPr>
        <sz val="12"/>
        <color rgb="FF000000"/>
        <rFont val="Arial"/>
        <family val="2"/>
        <charset val="1"/>
      </rPr>
      <t>Av. Juca Sampaio, 206 - 2º Andar - Barro Duro, Maceió - AL</t>
    </r>
  </si>
  <si>
    <t>BDI MATERIAL</t>
  </si>
  <si>
    <t xml:space="preserve">DATA: </t>
  </si>
  <si>
    <t>BDI EQUIP.</t>
  </si>
  <si>
    <t>PRAZO DE EXECUÇÃO</t>
  </si>
  <si>
    <t>DIAS CORRIDOS</t>
  </si>
  <si>
    <t>ENCARGOS SOCIAIS</t>
  </si>
  <si>
    <t>NÃO DESONERADOS</t>
  </si>
  <si>
    <t>CÓDIGO</t>
  </si>
  <si>
    <t>BASE</t>
  </si>
  <si>
    <t>ITEM</t>
  </si>
  <si>
    <t>ESPECIFICAÇÃO</t>
  </si>
  <si>
    <t>UNID.</t>
  </si>
  <si>
    <t>QUANT</t>
  </si>
  <si>
    <t xml:space="preserve"> VALOR UNITÁRIO (R$)</t>
  </si>
  <si>
    <t>VALOR UNITARIO (R$)</t>
  </si>
  <si>
    <t xml:space="preserve"> TOTAL (R$)</t>
  </si>
  <si>
    <t>%</t>
  </si>
  <si>
    <t>SINAPI/ORSE</t>
  </si>
  <si>
    <t>COM BDI</t>
  </si>
  <si>
    <t>SEM BDI</t>
  </si>
  <si>
    <t>1.00</t>
  </si>
  <si>
    <t>ADMINISTRAÇÃO LOCAL</t>
  </si>
  <si>
    <t>SINAPI</t>
  </si>
  <si>
    <t>1.01</t>
  </si>
  <si>
    <t>ENGENHEIRO CIVIL DE OBRA PLENO COM ENCARGOS COMPLEMENTARES</t>
  </si>
  <si>
    <t xml:space="preserve">H </t>
  </si>
  <si>
    <t>1.02</t>
  </si>
  <si>
    <t>MESTRE DE OBRAS COM ENCARGOS COMPLEMENTARES</t>
  </si>
  <si>
    <t>2.00</t>
  </si>
  <si>
    <t>SERVIÇOS PRELIMINARES</t>
  </si>
  <si>
    <t>2.01</t>
  </si>
  <si>
    <t>MOBILIZAÇÃO / DESMOBILIZAÇÃO</t>
  </si>
  <si>
    <t>92137</t>
  </si>
  <si>
    <t>2.01.01</t>
  </si>
  <si>
    <t xml:space="preserve">	
CAMINHONETE COM MOTOR A DIESEL, POTÊNCIA 180 CV, CABINE DUPLA, 4X4 - MATERIAIS NA OPERAÇÃO. AF_11/2015</t>
  </si>
  <si>
    <t>CHP</t>
  </si>
  <si>
    <t>56</t>
  </si>
  <si>
    <t>ORSE</t>
  </si>
  <si>
    <t>2.01.02</t>
  </si>
  <si>
    <t xml:space="preserve"> BARRACÃO PARA ESCRITÓRIO DE OBRA PORTE PEQUENO S=25,41M2 COM MATERIAIS NOVOS</t>
  </si>
  <si>
    <t>UN</t>
  </si>
  <si>
    <t>2.02</t>
  </si>
  <si>
    <t>SERVIÇOS TÉCNICOS</t>
  </si>
  <si>
    <t>CREA-AL</t>
  </si>
  <si>
    <t>2.02.01</t>
  </si>
  <si>
    <t>ART/RRT DO CONTRATO</t>
  </si>
  <si>
    <t xml:space="preserve">UN </t>
  </si>
  <si>
    <t>2.03</t>
  </si>
  <si>
    <t>SERVIÇOS INICIAIS</t>
  </si>
  <si>
    <t>2.03.01</t>
  </si>
  <si>
    <t>PLACA DE OBRA EM LONA COM IMPRESSÃO DIGITAL 1,50 X 2,00M, INCLUSIVE ESTRUTURA EM METALON 20 X 20CM E ESCORAMENTO, INSTALADA</t>
  </si>
  <si>
    <t>2.03.02</t>
  </si>
  <si>
    <t>TELA DE NYLON PARA PROTEÇÃO DE FACHADA</t>
  </si>
  <si>
    <t>M²</t>
  </si>
  <si>
    <t>2.03.03</t>
  </si>
  <si>
    <t xml:space="preserve"> TAPUME EM CHAPA COMPENSADA ESP = 10MM (1 USO)</t>
  </si>
  <si>
    <t>2.03.04</t>
  </si>
  <si>
    <t>ALUGUEL DE ANDAIME METÁLICO TUBULAR DE ENCAIXE TIPO TORRE, C/LARGURA DE ATÉ 2M,ALTURA 1,00M - ALUGUEL POR METRO MÊS</t>
  </si>
  <si>
    <t>M/MÊS</t>
  </si>
  <si>
    <t>2.03.05</t>
  </si>
  <si>
    <t>MONTAGEM E DESMONTAGEM DE ANDAIME TUBULAR TIPO TORRE (EXCLUSIVE ANDAIME E LIMPEZA). AF_11/2017</t>
  </si>
  <si>
    <t>M</t>
  </si>
  <si>
    <t>2.03.06</t>
  </si>
  <si>
    <t>ANDAIME METÁLICO FACHADEIRO - LOCAÇÃO MENSAL , MONTAGEM E DESMONTAGEM</t>
  </si>
  <si>
    <t>M²XMÊS</t>
  </si>
  <si>
    <t>PRÓPRIA</t>
  </si>
  <si>
    <t>2.03.07</t>
  </si>
  <si>
    <t>2.03.08</t>
  </si>
  <si>
    <t>MADEIRAMENTO COM CAIBRO ROLIÇO E RIPA 4,0 X 1,5 CM</t>
  </si>
  <si>
    <t>2.03.09</t>
  </si>
  <si>
    <t>TELHAMENTO COM TELHA DE FIBROCIMENTO ONDULADA ESP = 4MM</t>
  </si>
  <si>
    <t>3.00</t>
  </si>
  <si>
    <t>COBERTA</t>
  </si>
  <si>
    <t>97649</t>
  </si>
  <si>
    <t>3.01</t>
  </si>
  <si>
    <t>REMOÇÃO DE TELHAS DE FIBROCIMENTO, METÁLICA E CERÂMICA, DE FORMA MECANIZADA, COM USO DE GUINDASTE, SEM REAPROVEITAMENTO. AF_12/2017</t>
  </si>
  <si>
    <t>M2</t>
  </si>
  <si>
    <t>3.02</t>
  </si>
  <si>
    <t>4521</t>
  </si>
  <si>
    <t>3.03</t>
  </si>
  <si>
    <t>REMOÇÃO DE FERRUGEM EM ESQUADRIAS OU ESTRUTURAS METÁLICAS COM ESCOVA DE AÇO</t>
  </si>
  <si>
    <t>100717</t>
  </si>
  <si>
    <t>3.04</t>
  </si>
  <si>
    <t>LIXAMENTO MANUAL EM SUPERFÍCIES METÁLICAS EM OBRA. AF_01/2020</t>
  </si>
  <si>
    <t>4652</t>
  </si>
  <si>
    <t>3.05</t>
  </si>
  <si>
    <t>PINTURA DE PROTEÇÃO SOBRE SUPERFÍCIES METÁLICAS COM 01 DEMÃO DE PRIMER À BASE DE EPÓXI - REZINC WBS - RENNER OU SIMILAR – R1</t>
  </si>
  <si>
    <t>3.06</t>
  </si>
  <si>
    <t>94216</t>
  </si>
  <si>
    <t>3.07</t>
  </si>
  <si>
    <t>TELHAMENTO COM TELHA DE ALUMÍNIO DUPLA, TIPO SANDUICHE, ESPUMA DE POLIURETANO DE 30MM, PERFIL TRAPEZOIDAL, ESP=0,5MM</t>
  </si>
  <si>
    <t>3.08</t>
  </si>
  <si>
    <t>KG</t>
  </si>
  <si>
    <t>3.09</t>
  </si>
  <si>
    <t>3.10</t>
  </si>
  <si>
    <t>93287</t>
  </si>
  <si>
    <t>3.11</t>
  </si>
  <si>
    <t>GUINDASTE HIDRÁULICO AUTOPROPELIDO, COM LANÇA TELESCÓPICA 40 M, CAPACIDADE MÁXIMA 60 T, POTÊNCIA 260 KW - CHP DIURNO. AF_03/2016</t>
  </si>
  <si>
    <t>93281</t>
  </si>
  <si>
    <t>3.12</t>
  </si>
  <si>
    <t>GUINCHO ELÉTRICO DE COLUNA, CAPACIDADE 400 KG, COM MOTO FREIO, MOTOR TRIFÁSICO DE 1,25 CV - CHP DIURNO. AF_03/2016</t>
  </si>
  <si>
    <t>4.00</t>
  </si>
  <si>
    <t>FORROS</t>
  </si>
  <si>
    <t>012</t>
  </si>
  <si>
    <t>4.01</t>
  </si>
  <si>
    <t>DEMOLIÇÃO DE FORROS (FORRO DE MADEIRA)</t>
  </si>
  <si>
    <t>1947</t>
  </si>
  <si>
    <t>4.02</t>
  </si>
  <si>
    <t>FORRO DE MADEIRA ANGELIN, EM RÉGUAS 10 CM, INCLUSIVE MADEIRAMENTO DE SUPORTE (SARRAFOS), INSTALADO</t>
  </si>
  <si>
    <t>4328</t>
  </si>
  <si>
    <t>4.03</t>
  </si>
  <si>
    <t>PINTURA DE PROTEÇÃO SOBRE MADEIRA COM APLICAÇÃO DE 02 DEMÃOS DE VERNIZ OSMOCOLOR OU SIMILAR – R2</t>
  </si>
  <si>
    <t>5.00</t>
  </si>
  <si>
    <t>IMPERMEABILIZAÇÃO</t>
  </si>
  <si>
    <t>7218</t>
  </si>
  <si>
    <t>5.01</t>
  </si>
  <si>
    <t>REMOÇÃO DE IMPERMEABILIZAÇÃO COM MANTA ASFALTICA</t>
  </si>
  <si>
    <t>5.02</t>
  </si>
  <si>
    <t>IMPERMEABILIZAÇÃO C/ MANTA ASFÁLTICA ALUMINIZADA 3MM, ESTRUTURADA COM NÃO-TECIDO DE POLIÉSTER, INCLUSIVE APLICAÇÃO DE 1 DEMÃO DE PRIMER</t>
  </si>
  <si>
    <t>6.00</t>
  </si>
  <si>
    <t>LIMPEZA FINAL DA OBRA</t>
  </si>
  <si>
    <t>6.01</t>
  </si>
  <si>
    <t>LIMPEZA GERAL</t>
  </si>
  <si>
    <t>TOTAL DO ORÇAMENTO</t>
  </si>
  <si>
    <t xml:space="preserve">TOTAL COM BDI (R$) </t>
  </si>
  <si>
    <t>BDI DE 25,00%</t>
  </si>
  <si>
    <t xml:space="preserve">TOTAL SEM BDI (R$) </t>
  </si>
  <si>
    <r>
      <rPr>
        <b/>
        <sz val="10"/>
        <rFont val="Arial"/>
        <family val="2"/>
        <charset val="1"/>
      </rPr>
      <t>ÁREA CONSTRUÍDA:</t>
    </r>
    <r>
      <rPr>
        <b/>
        <sz val="10"/>
        <color rgb="FFFF0000"/>
        <rFont val="Arial"/>
        <family val="2"/>
        <charset val="1"/>
      </rPr>
      <t xml:space="preserve"> </t>
    </r>
  </si>
  <si>
    <t>quant. Real</t>
  </si>
  <si>
    <t>fator k</t>
  </si>
  <si>
    <t>PLANILHA ORÇAMENTARIA</t>
  </si>
  <si>
    <t>DISCRIMINAÇÃO</t>
  </si>
  <si>
    <t>QUANT.</t>
  </si>
  <si>
    <t>LARGURA</t>
  </si>
  <si>
    <t>COMP.</t>
  </si>
  <si>
    <t>ALTURA</t>
  </si>
  <si>
    <t>PERÍMETRO</t>
  </si>
  <si>
    <t>DENSIDADE/TAXAS</t>
  </si>
  <si>
    <t>ÁREA(m²)</t>
  </si>
  <si>
    <t>VOLUME</t>
  </si>
  <si>
    <t>Percentual de Administração (Máx. 8,87%)</t>
  </si>
  <si>
    <t>DESCONTOS</t>
  </si>
  <si>
    <t>Percentual de Administração (Máx. 2,00%)</t>
  </si>
  <si>
    <t xml:space="preserve">Valor taxa da ART, anexo da decisão PL-CONFEA </t>
  </si>
  <si>
    <t>Placa de obra</t>
  </si>
  <si>
    <t>TELA DE PROTEÇÃO PARA ISOLAMENTO DO TÉRREO</t>
  </si>
  <si>
    <t>FECHAMENTO DOS ACESSOS AS RAMPAS E PASSAGENS</t>
  </si>
  <si>
    <t>FECHAMENTO DA LATERAL DO FÓRUM</t>
  </si>
  <si>
    <t>ANDAIMES PARA EXECUÇÃO DE SERVIÇOS – 10 TORRES DE 8 M DE ALTURA DURANTE 4 MESES</t>
  </si>
  <si>
    <t>ANDAIMES PARA EXECUÇÃO DE SERVIÇOS – 2 TORRES UMA COM 10M E 12M DE LARGURA POR 12,5M DE ALTURA DURANTE 4 MESES</t>
  </si>
  <si>
    <t>TABLADOS DE MADEIRA PARA NIVELAMENTO DE TORRES DE ANDAIMES</t>
  </si>
  <si>
    <t>COBERTA PROVISÓRIA PARA OS ELEVADORES</t>
  </si>
  <si>
    <t xml:space="preserve">Coberta metálica </t>
  </si>
  <si>
    <t>TRELIÇAS</t>
  </si>
  <si>
    <t>PERFIS W460X52</t>
  </si>
  <si>
    <t>PERFIL U 100X50X3</t>
  </si>
  <si>
    <t>PERFIL U 50X25X3</t>
  </si>
  <si>
    <t>CHAPA 3MM</t>
  </si>
  <si>
    <t>CHAPA 8MM</t>
  </si>
  <si>
    <t>ESTRUTURA PARA VIGAS E CALHAS – SERVIÇOS DE LIXAMENTO, PINTURA DE PROTEÇÃO E ACABAMENTO NOS ITENS 3.04, 3.05 E 3.06, RESPECTIVAMENTE</t>
  </si>
  <si>
    <t>ESTRUTURA PARA DO TELHADO E DO FORRO – SERVIÇOS DE LIXAMENTO, PINTURA DE PROTEÇÃO E ACABAMENTO NOS ITENS 3.04, 3.05 E 3.06, RESPECTIVAMENTE</t>
  </si>
  <si>
    <t>LOCAÇÃO E FIXAÇÃO DE PERFIS ESTRUTURAIS W460X52</t>
  </si>
  <si>
    <t>IÇAMENTO DE PEÇAS ESTRUTURAIS</t>
  </si>
  <si>
    <t>IÇAMENTO DE PEÇAS</t>
  </si>
  <si>
    <t>Forro de madeira da coberta central</t>
  </si>
  <si>
    <t>Manta das calhas ao redor da coberta metálica</t>
  </si>
  <si>
    <t>Limpeza final</t>
  </si>
  <si>
    <t xml:space="preserve"> </t>
  </si>
  <si>
    <t>CRONOGRAMA FÍSICO-FINANCEIRO BÁSICO</t>
  </si>
  <si>
    <t>PERÍODO: 4 meses</t>
  </si>
  <si>
    <t>PROGRAMAÇÃO (MESES)</t>
  </si>
  <si>
    <t>ETAPAS</t>
  </si>
  <si>
    <t>BÁSICO INICIAL</t>
  </si>
  <si>
    <t>INCC (%)</t>
  </si>
  <si>
    <t>BÁSICO ATUAL</t>
  </si>
  <si>
    <t>MÊS 1</t>
  </si>
  <si>
    <t>MÊS 2</t>
  </si>
  <si>
    <t>MÊS 3</t>
  </si>
  <si>
    <t>MÊS 4</t>
  </si>
  <si>
    <t>A</t>
  </si>
  <si>
    <t>TOTAL SIMPLES R$</t>
  </si>
  <si>
    <t>C</t>
  </si>
  <si>
    <t>TOTAL ACUMULADO R$</t>
  </si>
  <si>
    <t>D</t>
  </si>
  <si>
    <t>TOTAL PARCIAL %</t>
  </si>
  <si>
    <t>E</t>
  </si>
  <si>
    <t>TOTAL ACUMUL %</t>
  </si>
  <si>
    <t>COMPOSIÇÃO DE PREÇO UNITÁRIO</t>
  </si>
  <si>
    <t xml:space="preserve">OBRA:                                                                                                                                                                   </t>
  </si>
  <si>
    <t>REFORMA COBERTA FÓRUM DA CAPITAL</t>
  </si>
  <si>
    <t>CONTRATANTE</t>
  </si>
  <si>
    <t>TRIBUNAL DE JUSTIÇA DO ESTADO DE ALAGOAS</t>
  </si>
  <si>
    <t>DATA BASE:</t>
  </si>
  <si>
    <t>SINAPI – JUL.2021</t>
  </si>
  <si>
    <t>ORSE - JUN. 2021</t>
  </si>
  <si>
    <t>ENDEREÇO</t>
  </si>
  <si>
    <t>BARRO DURO - MACEIÓ/AL</t>
  </si>
  <si>
    <t>BDI</t>
  </si>
  <si>
    <t>ENC.SOCIAIS</t>
  </si>
  <si>
    <t>CÓDIGO:</t>
  </si>
  <si>
    <t>SERVIÇO:</t>
  </si>
  <si>
    <t>UNIDADE:</t>
  </si>
  <si>
    <t>CPU-A-01</t>
  </si>
  <si>
    <t>TABLADO DE MADEIRA 1,80X1,80M PARA NIVELAMENTO DE ANDAIMES</t>
  </si>
  <si>
    <t>UNID</t>
  </si>
  <si>
    <t>MÃO-DE-OBRA SUPLEMENTAR</t>
  </si>
  <si>
    <t>UND</t>
  </si>
  <si>
    <t>COEFICIENTE</t>
  </si>
  <si>
    <t>CUSTO</t>
  </si>
  <si>
    <t>HORÁRIO</t>
  </si>
  <si>
    <t>88261 – SINAPI</t>
  </si>
  <si>
    <t>CARPINTEIRO DE ESQUADRIA COM ENCARGOS COMPLEMENTARES</t>
  </si>
  <si>
    <t>H</t>
  </si>
  <si>
    <t>88239 – SINAPI</t>
  </si>
  <si>
    <t>AJUDANTE DE CARPINTEIRO COM ENCARGOS COMPLEMENTARES</t>
  </si>
  <si>
    <t>(A) CUSTO UNITÁRIO DE MÃO DE OBRA</t>
  </si>
  <si>
    <t>MATERIAIS/SERVIÇOS</t>
  </si>
  <si>
    <t>CONSUMO</t>
  </si>
  <si>
    <t>CUSTO UNITÁRIO</t>
  </si>
  <si>
    <t>CUSTO TOTAL</t>
  </si>
  <si>
    <t>TOTAL</t>
  </si>
  <si>
    <t>6212 – SINAPI</t>
  </si>
  <si>
    <t>TABUA *2,5 X 30 CM EM PINUS, MISTA OU EQUIVALENTE DA REGIAO- BRUTA</t>
  </si>
  <si>
    <t>5065 – SINAPI</t>
  </si>
  <si>
    <t>PREGO DE ACO POLIDO COM CABECA 10 X 10 (7/8 X 17)</t>
  </si>
  <si>
    <t>(B) CUSTO DE MATERIAIS - TOTAL</t>
  </si>
  <si>
    <t>CUSTO UNITÁRIO - TOTAL (A) + (B)</t>
  </si>
  <si>
    <t>PREÇO UNITÁRIO TOTAL</t>
  </si>
  <si>
    <t>OBSERVAÇÕES:</t>
  </si>
  <si>
    <t>CPU-A-02</t>
  </si>
  <si>
    <t>REMOÇÃO DE TESOURAS METÁLICAS, COM VÃO MAIOR OU IGUAL A 8M, DE FORMA MECANIZADA, COM REAPROVEITAMENTO.</t>
  </si>
  <si>
    <t>88323 – SINAPI</t>
  </si>
  <si>
    <t xml:space="preserve"> TELHADISTA COM ENCARGOS COMPLEMENTARES</t>
  </si>
  <si>
    <t>88316 – SINAPI</t>
  </si>
  <si>
    <t>SERVENTE COM ENCARGOS COMPLEMENTARES</t>
  </si>
  <si>
    <t>92716 – SINAPI</t>
  </si>
  <si>
    <t>APARELHO PARA CORTE E SOLDA OXI-ACETILENO SOBRE RODAS, INCLUSIVE CILINDROS E MAÇARICOS - CHP DIURNO. AF_12/2015</t>
  </si>
  <si>
    <t>92717 – SINAPI</t>
  </si>
  <si>
    <t>APARELHO PARA CORTE E SOLDA OXI-ACETILENO SOBRE RODAS, INCLUSIVE CILINDROS E MAÇARICOS - CHI DIURNO. AF_12/2015</t>
  </si>
  <si>
    <t>CHI</t>
  </si>
  <si>
    <t>CPU-A-03</t>
  </si>
  <si>
    <t>PINTURA DE ACABAMENTO EM SUPERFÍCIES METÁLICAS COM APLICAÇÃO DE 02 DEMÃO DE TINTA ESMALTE POLIURETANO, RENNER RETHANE FLV 653, BI-COMPONENTE OU SIMILAR – R1</t>
  </si>
  <si>
    <t>88310 – SINAPI</t>
  </si>
  <si>
    <t>PINTOR COM ENCARGOS COMPLEMENTARES</t>
  </si>
  <si>
    <t>2921 – ORSE</t>
  </si>
  <si>
    <t xml:space="preserve"> TINTA ESMALTE POLIURETANO, RENNER RETHANE FLV 653 OU SIMILAR</t>
  </si>
  <si>
    <t>L</t>
  </si>
  <si>
    <t>2922 – ORSE</t>
  </si>
  <si>
    <t>SOLVENTE A BASE DE POLIURETANO 440.000 RENNER OU SIMILAR</t>
  </si>
  <si>
    <t>CPU-A-04</t>
  </si>
  <si>
    <t>ESTRUTURA METÁLICA PARA COBERTA COM VIGAS EM PERFIL W 460X52, TESOURAS EM PERFIL U 100X50X3, TERÇAS EM PERFIL U ENRIJECIDO 50X25X3, CALHA EM CHAPA DE 3MM COM PERFIS UDC 100 DE TRAVAMENTO APOIOS DE CALHA UDC 50 E CHAPAS DE ENRIJECIMENTOS 8MM – CONFORME RESUMO DE AÇO DA PRANCHA 001 DO PROJETO ESTRUTURAL 17.039,90KG</t>
  </si>
  <si>
    <t>88317 – SINAPI</t>
  </si>
  <si>
    <t>SOLDADOR COM ENCARGOS COMPLEMENTARES</t>
  </si>
  <si>
    <t>88278 – SINAPI</t>
  </si>
  <si>
    <t>MONTADOR DE ESTRUTURA METÁLICA COM ENCARGOS COMPLEMENTARES</t>
  </si>
  <si>
    <t>88240 – SINAPI</t>
  </si>
  <si>
    <t>AJUDANTE DE ESTRUTURA METÁLICA COM ENCARGOS COMPLEMENTARES</t>
  </si>
  <si>
    <t>10997 – SINAPI</t>
  </si>
  <si>
    <t>ELETRODO REVESTIDO AWS - E7018, DIAMETRO IGUAL A 4,00 MM</t>
  </si>
  <si>
    <t>13234 - ORSE</t>
  </si>
  <si>
    <t>PERFIL AÇO LAMINADO, I - W460 X 52,0 KG/M ASTM A-36</t>
  </si>
  <si>
    <t>13122 - ORSE</t>
  </si>
  <si>
    <t>PERFIL AÇO, UDC SIMPLES 100 X 50 X 4,48(KG/M) - SAE 1008/1012</t>
  </si>
  <si>
    <t>13118 - ORSE</t>
  </si>
  <si>
    <t>PERFIL AÇO, UDC SIMPLES 50 X 25 X 2,10(KG/M) - SAE 1008/1012</t>
  </si>
  <si>
    <t>3663 – ORSE</t>
  </si>
  <si>
    <t>CHAPA AÇO FINA A QUENTE E=3,00MM, 11MSG, 24,00 KG/M2</t>
  </si>
  <si>
    <t>7254 – ORSE</t>
  </si>
  <si>
    <t xml:space="preserve"> CHAPA AÇO GROSSA PRETA 5/16"(8,00MM), 62,72 KG/M2</t>
  </si>
  <si>
    <t>100716 – SINAPI</t>
  </si>
  <si>
    <t xml:space="preserve"> JATEAMENTO ABRASIVO COM GRANALHA DE AÇO EM PERFIL METÁLICO EM FÁBRICA. AF_01/2020</t>
  </si>
  <si>
    <t>100719 – SINAPI</t>
  </si>
  <si>
    <t>PINTURA COM TINTA ALQUÍDICA DE FUNDO (TIPO ZARCÃO) PULVERIZADA SOBRE PERFIL METÁLICO EXECUTADO EM FÁBRICA (POR DEMÃO). AF_01/2020</t>
  </si>
  <si>
    <t>VALORES COTADOS NO DIA 08/03/2021 NA COMERCIAL GERDAU DOS ITENS :</t>
  </si>
  <si>
    <t xml:space="preserve">PERFIL AÇO LAMINADO, I - W460 X 52,0 KG/M ASTM A-36
PERFIL AÇO, UDC SIMPLES 100 X 50 X 4,48(KG/M) - SAE 1008/1012
PERFIL AÇO, UDC SIMPLES 50 X 25 X 2,10(KG/M) - SAE 1008/1012
</t>
  </si>
  <si>
    <t>CPU-A-05</t>
  </si>
  <si>
    <t>ESTRUTURA METÁLICA PARA FIXAÇÃO DO TELHADO E DO FORRO CONFORME PERFIS DESCRITOS</t>
  </si>
  <si>
    <t>13120 - ORSE</t>
  </si>
  <si>
    <t>PERFIL AÇO, UDC ENRIJECIDO 75 X 40 X 3,43(KG/M) - SAE 1008/1012</t>
  </si>
  <si>
    <t>509 - ORSE</t>
  </si>
  <si>
    <t>PERFIL AÇO, CANTONEIRA ABAS IGUAIS - 1" X 1/8" (1,19 KG/M)</t>
  </si>
  <si>
    <t>PERFIL AÇO, UDC SIMPLES 100 X 50 X 4,48(KG/M) - SAE 1008/1012                                                                                                                                           PERFIL AÇO, UDC ENRIJECIDO 75 X 40 X 3,43(KG/M) - SAE 1008/1012                                                                                                                                                                                                                                                                                 PERFIL AÇO, CANTONEIRA ABAS IGUAIS - 1" X 1/8" (1,19 KG/M)</t>
  </si>
  <si>
    <t>CPU-A-06</t>
  </si>
  <si>
    <t>FIXAÇÃO DOS PERFIS W460</t>
  </si>
  <si>
    <t>88309 – SINAPI</t>
  </si>
  <si>
    <t>PEDREIRO COM ENCARGOS COMPLEMENTARES</t>
  </si>
  <si>
    <t>11964 – SINAPI</t>
  </si>
  <si>
    <t>PARAFUSO DE ACO TIPO CHUMBADOR PARABOLT, DIAMETRO 3/8", COMPRIMENTO 75 MM</t>
  </si>
  <si>
    <t>95620 – SINAPI</t>
  </si>
  <si>
    <t>PERFURATRIZ PNEUMATICA MANUAL DE PESO MEDIO, MARTELETE, 18KG, COMPRIMENTO MÁXIMO DE CURSO DE 6 M, DIAMETRO DO PISTAO DE 5,5 CM - CHP DIURNO. AF_11/2016</t>
  </si>
  <si>
    <t>99058 – SINAPI</t>
  </si>
  <si>
    <t>LOCAÇÃO DE PONTO PARA REFERÊNCIA TOPOGRÁFICA. AF_10/2018</t>
  </si>
  <si>
    <t>89995 – SINAPI</t>
  </si>
  <si>
    <t>GRAUTEAMENTO DE CINTA SUPERIOR OU DE VERGA EM ALVENARIA ESTRUTURAL. AF_01/2015</t>
  </si>
  <si>
    <t>M³</t>
  </si>
  <si>
    <t>MERC01/01</t>
  </si>
  <si>
    <t>DESCRIÇÃO</t>
  </si>
  <si>
    <t>REMOÇÃO E INSTALAÇÃO DE ESTRUTURA METÁLICA PARA SUPORTE DA CALHA DE AÇO (INCLUSO CALHA METÁLICA)</t>
  </si>
  <si>
    <t>preço/M</t>
  </si>
  <si>
    <t>COTAÇÃO 01</t>
  </si>
  <si>
    <t>FAAL - CNPJ: 36.613.211/0001-47</t>
  </si>
  <si>
    <t>COTAÇÃO 02</t>
  </si>
  <si>
    <t>COTAÇÃO 03</t>
  </si>
  <si>
    <t>VALOR</t>
  </si>
  <si>
    <t>MERC02/02</t>
  </si>
  <si>
    <t xml:space="preserve"> PORCELANATO MATÉRIA PETRÓLEO 80X80CM, DA MARCA ELIANE</t>
  </si>
  <si>
    <t>preço/Und</t>
  </si>
  <si>
    <t>LEROY MERLIN - 01.438.784/0048-60</t>
  </si>
  <si>
    <t>MERC02/03</t>
  </si>
  <si>
    <t>SUPORTE 4 X 2 PARA 3 MODULOS GL</t>
  </si>
  <si>
    <t>Unic Design Comercio de Materiais Eletricos EIRELI - EPP - CNPJ: 21.652.301/0001-70</t>
  </si>
  <si>
    <t>Leroy Merlin Companhia Brasileira de Bricolagem S/A - CNPJ: 01.438.784/0048-60</t>
  </si>
  <si>
    <t>Schneider Electric Brasil Ltda - CNPJ: 82.743.287/0001-04</t>
  </si>
  <si>
    <t>MERC02/04</t>
  </si>
  <si>
    <t>PLACA 4 X 2 3 POSTOS SERIE BASIC BLANCO</t>
  </si>
  <si>
    <t>MERC02/05</t>
  </si>
  <si>
    <t>PORCELANATO 20X91,2CM, LINHA E COR BOSCO AMÊNDOA MA, DA MARCA DE REFERÊNCIA ELIANE PARA FACHADA</t>
  </si>
  <si>
    <t>preço/M²</t>
  </si>
  <si>
    <t>LEROY MERLIN CNPJ: 01.438.784/0048-60</t>
  </si>
  <si>
    <t>HOME CENTER BRASIL MATERIAIS PARA CONSTRUÇÃO LTDA - CNPJ: 83.817.858/0059-97</t>
  </si>
  <si>
    <t>MERC02/06</t>
  </si>
  <si>
    <t>FORRO ISOSOFT NUVEM QUADRADA BR 1,20 X 1,20 M</t>
  </si>
  <si>
    <t>TRISOFT TEXTIL LTDA CNPJ:5589554400015</t>
  </si>
  <si>
    <t>MERC02/07</t>
  </si>
  <si>
    <t>FORRO WHITE CINE AE IR25 (0,620X1.245X25MM)</t>
  </si>
  <si>
    <t>MERC02/08</t>
  </si>
  <si>
    <t>ISOSOFT REVEST FRAME FENDI PREMIUM 500X500X50MM</t>
  </si>
  <si>
    <t>MERC02/09</t>
  </si>
  <si>
    <t>ISOSOFT REVEST FENDI PREMIUM AZUL CAPRI  1200X2700X50</t>
  </si>
  <si>
    <t>MERC02/10</t>
  </si>
  <si>
    <t>ESCAVAÇÃO, CARGA E TRANSPORTE DE MATERIAL DE 3ª CATEGORIA</t>
  </si>
  <si>
    <t>preço/M³</t>
  </si>
  <si>
    <t>ALMEIDA CONSTRUÇOES E INC. E. T. LTDA CNPJ: 08.620.924/0001-00</t>
  </si>
  <si>
    <t>VECEO ENGENHARIA E CONSULTORIA LTDA CNPJ:17.056.161/000108</t>
  </si>
  <si>
    <t>ÁPICE ENGENHARIA LTDA CNPJ: 21.603.168/0001-61</t>
  </si>
  <si>
    <t xml:space="preserve">OBRA: MANUTENÇÃO COBERTA FÓRUM DESEMBARGADOR JAIRON MAIA FERNANDES - TRIBUNAL DE JUSTIÇA DE ALAGOAS </t>
  </si>
  <si>
    <t>CURVA ABC</t>
  </si>
</sst>
</file>

<file path=xl/styles.xml><?xml version="1.0" encoding="utf-8"?>
<styleSheet xmlns="http://schemas.openxmlformats.org/spreadsheetml/2006/main">
  <numFmts count="18">
    <numFmt numFmtId="164" formatCode="0.000"/>
    <numFmt numFmtId="165" formatCode="_-* #,##0.00_-;\-* #,##0.00_-;_-* \-??_-;_-@_-"/>
    <numFmt numFmtId="166" formatCode="&quot;R$&quot;#,##0;&quot;-R$&quot;#,##0"/>
    <numFmt numFmtId="167" formatCode="_(* #,##0.00_);_(* \(#,##0.00\);_(* \-??_);_(@_)"/>
    <numFmt numFmtId="168" formatCode="[$R$-416]\ #,##0.00;[Red]\-[$R$-416]\ #,##0.00"/>
    <numFmt numFmtId="169" formatCode="&quot; R$ &quot;#,##0.00\ ;&quot; R$ (&quot;#,##0.00\);&quot; R$ -&quot;#\ ;@\ "/>
    <numFmt numFmtId="170" formatCode="0.000000%"/>
    <numFmt numFmtId="171" formatCode="mm/yy"/>
    <numFmt numFmtId="172" formatCode="#,##0.00_);[Red]\(#,##0.00\)"/>
    <numFmt numFmtId="173" formatCode="0.0000000000%"/>
    <numFmt numFmtId="174" formatCode="#,##0.00_ ;[Red]\-#,##0.00\ "/>
    <numFmt numFmtId="175" formatCode="mmmm\-yy;@"/>
    <numFmt numFmtId="176" formatCode="d/m/yyyy"/>
    <numFmt numFmtId="177" formatCode="00000000"/>
    <numFmt numFmtId="178" formatCode="0.0000000"/>
    <numFmt numFmtId="179" formatCode="d/m;@"/>
    <numFmt numFmtId="180" formatCode="##.##000##"/>
    <numFmt numFmtId="181" formatCode="&quot;R$&quot;#,##0.00"/>
  </numFmts>
  <fonts count="58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6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FFFFFF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b/>
      <i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sz val="11"/>
      <name val="Calibri"/>
      <family val="2"/>
      <charset val="1"/>
    </font>
    <font>
      <b/>
      <sz val="11"/>
      <color rgb="FFFF0000"/>
      <name val="Arial"/>
      <family val="2"/>
      <charset val="1"/>
    </font>
    <font>
      <sz val="12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name val="Arial"/>
      <charset val="1"/>
    </font>
    <font>
      <sz val="10"/>
      <name val="Century Gothic"/>
      <family val="2"/>
      <charset val="1"/>
    </font>
    <font>
      <sz val="9"/>
      <name val="Century Gothic"/>
      <family val="2"/>
      <charset val="1"/>
    </font>
    <font>
      <b/>
      <sz val="14"/>
      <name val="Century Gothic"/>
      <family val="2"/>
      <charset val="1"/>
    </font>
    <font>
      <b/>
      <sz val="12"/>
      <name val="Century Gothic"/>
      <family val="2"/>
      <charset val="1"/>
    </font>
    <font>
      <b/>
      <sz val="9"/>
      <name val="Century Gothic"/>
      <family val="2"/>
      <charset val="1"/>
    </font>
    <font>
      <b/>
      <sz val="14"/>
      <color rgb="FF0000FF"/>
      <name val="Century Gothic"/>
      <family val="2"/>
      <charset val="1"/>
    </font>
    <font>
      <sz val="12"/>
      <name val="Century Gothic"/>
      <family val="2"/>
      <charset val="1"/>
    </font>
    <font>
      <b/>
      <sz val="9"/>
      <name val="Tahoma"/>
      <family val="2"/>
      <charset val="1"/>
    </font>
    <font>
      <b/>
      <sz val="8"/>
      <name val="Tahoma"/>
      <family val="2"/>
      <charset val="1"/>
    </font>
    <font>
      <b/>
      <sz val="10"/>
      <name val="Tahoma"/>
      <family val="2"/>
      <charset val="1"/>
    </font>
    <font>
      <sz val="10"/>
      <name val="Tahoma"/>
      <family val="2"/>
      <charset val="1"/>
    </font>
    <font>
      <sz val="9"/>
      <name val="Tahoma"/>
      <family val="2"/>
      <charset val="1"/>
    </font>
    <font>
      <sz val="8.5"/>
      <name val="Century Gothic"/>
      <family val="2"/>
      <charset val="1"/>
    </font>
    <font>
      <sz val="9"/>
      <color rgb="FF000000"/>
      <name val="Calibri"/>
      <family val="2"/>
      <charset val="1"/>
    </font>
    <font>
      <sz val="9"/>
      <name val="Calibri"/>
      <family val="2"/>
      <charset val="1"/>
    </font>
    <font>
      <sz val="10"/>
      <color rgb="FF333333"/>
      <name val="Calibri"/>
      <family val="2"/>
      <charset val="1"/>
    </font>
    <font>
      <b/>
      <sz val="18"/>
      <name val="Calibri"/>
      <family val="2"/>
      <charset val="1"/>
    </font>
    <font>
      <sz val="8"/>
      <color rgb="FF333333"/>
      <name val="Calibri"/>
      <family val="2"/>
      <charset val="1"/>
    </font>
    <font>
      <b/>
      <sz val="9"/>
      <color rgb="FF808080"/>
      <name val="Calibri"/>
      <family val="2"/>
      <charset val="1"/>
    </font>
    <font>
      <b/>
      <sz val="10"/>
      <color rgb="FF333333"/>
      <name val="Calibri"/>
      <family val="2"/>
      <charset val="1"/>
    </font>
    <font>
      <b/>
      <sz val="8"/>
      <color rgb="FF333333"/>
      <name val="Calibri"/>
      <family val="2"/>
      <charset val="1"/>
    </font>
    <font>
      <sz val="8"/>
      <name val="Calibri"/>
      <family val="2"/>
      <charset val="1"/>
    </font>
    <font>
      <b/>
      <sz val="8"/>
      <name val="Calibri"/>
      <family val="2"/>
      <charset val="1"/>
    </font>
    <font>
      <b/>
      <sz val="7"/>
      <name val="Calibri"/>
      <family val="2"/>
      <charset val="1"/>
    </font>
    <font>
      <b/>
      <sz val="9"/>
      <name val="Calibri"/>
      <family val="2"/>
      <charset val="1"/>
    </font>
    <font>
      <sz val="8"/>
      <color rgb="FF000000"/>
      <name val="Calibri"/>
      <family val="2"/>
      <charset val="1"/>
    </font>
    <font>
      <sz val="9"/>
      <color rgb="FF333333"/>
      <name val="Calibri"/>
      <family val="2"/>
      <charset val="1"/>
    </font>
    <font>
      <b/>
      <sz val="9"/>
      <color rgb="FF333333"/>
      <name val="Calibri"/>
      <family val="2"/>
      <charset val="1"/>
    </font>
    <font>
      <sz val="7"/>
      <name val="Calibri"/>
      <family val="2"/>
      <charset val="1"/>
    </font>
    <font>
      <sz val="6.8"/>
      <name val="Times New Roman"/>
      <family val="1"/>
      <charset val="1"/>
    </font>
    <font>
      <u/>
      <sz val="11"/>
      <color rgb="FF0066CC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C99"/>
        <bgColor rgb="FFC0C0C0"/>
      </patternFill>
    </fill>
    <fill>
      <patternFill patternType="solid">
        <fgColor rgb="FFFFCC00"/>
        <bgColor rgb="FFFFFF00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</borders>
  <cellStyleXfs count="18">
    <xf numFmtId="0" fontId="0" fillId="0" borderId="0"/>
    <xf numFmtId="167" fontId="54" fillId="0" borderId="0" applyBorder="0" applyProtection="0"/>
    <xf numFmtId="9" fontId="22" fillId="0" borderId="0" applyBorder="0" applyProtection="0"/>
    <xf numFmtId="0" fontId="53" fillId="0" borderId="0" applyBorder="0" applyProtection="0"/>
    <xf numFmtId="0" fontId="54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9" fontId="1" fillId="0" borderId="0" applyBorder="0" applyProtection="0"/>
    <xf numFmtId="9" fontId="54" fillId="0" borderId="0" applyBorder="0" applyProtection="0"/>
    <xf numFmtId="164" fontId="1" fillId="0" borderId="0" applyBorder="0" applyProtection="0"/>
    <xf numFmtId="165" fontId="54" fillId="0" borderId="0" applyBorder="0" applyProtection="0"/>
    <xf numFmtId="166" fontId="54" fillId="0" borderId="0" applyBorder="0" applyProtection="0"/>
    <xf numFmtId="167" fontId="54" fillId="0" borderId="0" applyBorder="0" applyProtection="0"/>
    <xf numFmtId="166" fontId="54" fillId="0" borderId="0" applyBorder="0" applyProtection="0"/>
    <xf numFmtId="169" fontId="54" fillId="0" borderId="0"/>
  </cellStyleXfs>
  <cellXfs count="445">
    <xf numFmtId="0" fontId="0" fillId="0" borderId="0" xfId="0"/>
    <xf numFmtId="0" fontId="20" fillId="3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168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8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vertical="center"/>
    </xf>
    <xf numFmtId="165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8" fillId="0" borderId="0" xfId="0" applyNumberFormat="1" applyFont="1" applyBorder="1" applyAlignment="1">
      <alignment vertical="center" wrapText="1"/>
    </xf>
    <xf numFmtId="10" fontId="8" fillId="0" borderId="0" xfId="0" applyNumberFormat="1" applyFont="1" applyBorder="1" applyAlignment="1">
      <alignment vertical="center" wrapText="1"/>
    </xf>
    <xf numFmtId="10" fontId="11" fillId="0" borderId="0" xfId="0" applyNumberFormat="1" applyFont="1" applyBorder="1" applyAlignment="1">
      <alignment vertical="center" wrapText="1"/>
    </xf>
    <xf numFmtId="168" fontId="11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168" fontId="12" fillId="0" borderId="0" xfId="0" applyNumberFormat="1" applyFont="1" applyBorder="1" applyAlignment="1">
      <alignment horizontal="left" vertical="center" wrapText="1"/>
    </xf>
    <xf numFmtId="165" fontId="12" fillId="0" borderId="0" xfId="0" applyNumberFormat="1" applyFont="1" applyBorder="1" applyAlignment="1">
      <alignment horizontal="center" vertical="center" wrapText="1"/>
    </xf>
    <xf numFmtId="168" fontId="13" fillId="0" borderId="0" xfId="0" applyNumberFormat="1" applyFont="1" applyBorder="1" applyAlignment="1">
      <alignment vertical="center" wrapText="1"/>
    </xf>
    <xf numFmtId="168" fontId="12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8" fontId="14" fillId="0" borderId="0" xfId="0" applyNumberFormat="1" applyFont="1" applyBorder="1" applyAlignment="1">
      <alignment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8" fontId="5" fillId="0" borderId="3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8" fontId="6" fillId="0" borderId="4" xfId="0" applyNumberFormat="1" applyFont="1" applyBorder="1" applyAlignment="1">
      <alignment horizontal="right" vertical="center" wrapText="1"/>
    </xf>
    <xf numFmtId="168" fontId="5" fillId="0" borderId="4" xfId="0" applyNumberFormat="1" applyFont="1" applyBorder="1" applyAlignment="1">
      <alignment horizontal="right" vertical="center" wrapText="1"/>
    </xf>
    <xf numFmtId="168" fontId="5" fillId="0" borderId="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right" vertical="center" wrapText="1"/>
    </xf>
    <xf numFmtId="168" fontId="5" fillId="0" borderId="1" xfId="0" applyNumberFormat="1" applyFont="1" applyBorder="1" applyAlignment="1">
      <alignment horizontal="right" vertical="center" wrapText="1"/>
    </xf>
    <xf numFmtId="168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165" fontId="15" fillId="0" borderId="3" xfId="0" applyNumberFormat="1" applyFont="1" applyBorder="1" applyAlignment="1">
      <alignment horizontal="center" vertical="center" wrapText="1"/>
    </xf>
    <xf numFmtId="168" fontId="17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8" fontId="6" fillId="0" borderId="8" xfId="17" applyNumberFormat="1" applyFont="1" applyBorder="1" applyAlignment="1" applyProtection="1">
      <alignment horizontal="center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68" fontId="5" fillId="0" borderId="1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5" fontId="18" fillId="0" borderId="13" xfId="0" applyNumberFormat="1" applyFont="1" applyBorder="1" applyAlignment="1">
      <alignment horizontal="center" vertical="center" wrapText="1"/>
    </xf>
    <xf numFmtId="168" fontId="9" fillId="0" borderId="13" xfId="0" applyNumberFormat="1" applyFont="1" applyBorder="1" applyAlignment="1">
      <alignment horizontal="center" vertical="center" wrapText="1"/>
    </xf>
    <xf numFmtId="168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65" fontId="18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168" fontId="8" fillId="0" borderId="0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65" fontId="18" fillId="0" borderId="18" xfId="0" applyNumberFormat="1" applyFont="1" applyBorder="1" applyAlignment="1">
      <alignment horizontal="center" vertical="center" wrapText="1"/>
    </xf>
    <xf numFmtId="168" fontId="9" fillId="0" borderId="18" xfId="0" applyNumberFormat="1" applyFont="1" applyBorder="1" applyAlignment="1">
      <alignment horizontal="center" vertical="center" wrapText="1"/>
    </xf>
    <xf numFmtId="168" fontId="8" fillId="0" borderId="18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5" applyFont="1" applyFill="1" applyBorder="1" applyAlignment="1">
      <alignment horizontal="center" vertical="center"/>
    </xf>
    <xf numFmtId="0" fontId="20" fillId="2" borderId="20" xfId="5" applyFont="1" applyFill="1" applyBorder="1" applyAlignment="1">
      <alignment horizontal="center" vertical="center" wrapText="1"/>
    </xf>
    <xf numFmtId="0" fontId="20" fillId="2" borderId="1" xfId="5" applyFont="1" applyFill="1" applyBorder="1" applyAlignment="1">
      <alignment horizontal="center" vertical="center" wrapText="1"/>
    </xf>
    <xf numFmtId="0" fontId="20" fillId="2" borderId="7" xfId="5" applyFont="1" applyFill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/>
    </xf>
    <xf numFmtId="0" fontId="20" fillId="4" borderId="1" xfId="5" applyFont="1" applyFill="1" applyBorder="1" applyAlignment="1">
      <alignment horizontal="center" vertical="center"/>
    </xf>
    <xf numFmtId="0" fontId="20" fillId="4" borderId="1" xfId="5" applyFont="1" applyFill="1" applyBorder="1" applyAlignment="1">
      <alignment horizontal="center" vertical="center" wrapText="1"/>
    </xf>
    <xf numFmtId="0" fontId="20" fillId="4" borderId="1" xfId="5" applyFont="1" applyFill="1" applyBorder="1" applyAlignment="1">
      <alignment vertical="center"/>
    </xf>
    <xf numFmtId="4" fontId="20" fillId="4" borderId="1" xfId="5" applyNumberFormat="1" applyFont="1" applyFill="1" applyBorder="1" applyAlignment="1">
      <alignment horizontal="center" vertical="center"/>
    </xf>
    <xf numFmtId="2" fontId="19" fillId="0" borderId="0" xfId="0" applyNumberFormat="1" applyFont="1" applyAlignment="1">
      <alignment vertical="center"/>
    </xf>
    <xf numFmtId="0" fontId="1" fillId="0" borderId="1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10" fontId="22" fillId="0" borderId="1" xfId="2" applyNumberFormat="1" applyBorder="1" applyAlignment="1" applyProtection="1">
      <alignment horizontal="center" vertical="center"/>
    </xf>
    <xf numFmtId="4" fontId="1" fillId="3" borderId="1" xfId="5" applyNumberFormat="1" applyFont="1" applyFill="1" applyBorder="1" applyAlignment="1">
      <alignment horizontal="center" vertical="center"/>
    </xf>
    <xf numFmtId="4" fontId="1" fillId="3" borderId="1" xfId="5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3" fontId="20" fillId="4" borderId="1" xfId="5" applyNumberFormat="1" applyFont="1" applyFill="1" applyBorder="1" applyAlignment="1">
      <alignment horizontal="center" vertical="center"/>
    </xf>
    <xf numFmtId="3" fontId="1" fillId="0" borderId="1" xfId="5" applyNumberFormat="1" applyFont="1" applyBorder="1" applyAlignment="1">
      <alignment horizontal="center" vertical="center"/>
    </xf>
    <xf numFmtId="4" fontId="1" fillId="3" borderId="4" xfId="5" applyNumberFormat="1" applyFont="1" applyFill="1" applyBorder="1" applyAlignment="1">
      <alignment horizontal="center" vertical="center"/>
    </xf>
    <xf numFmtId="4" fontId="1" fillId="3" borderId="5" xfId="5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3" borderId="4" xfId="5" applyNumberFormat="1" applyFont="1" applyFill="1" applyBorder="1" applyAlignment="1">
      <alignment horizontal="center" vertical="center"/>
    </xf>
    <xf numFmtId="3" fontId="1" fillId="0" borderId="4" xfId="5" applyNumberFormat="1" applyFont="1" applyBorder="1" applyAlignment="1">
      <alignment horizontal="center" vertical="center"/>
    </xf>
    <xf numFmtId="4" fontId="1" fillId="0" borderId="4" xfId="5" applyNumberFormat="1" applyFont="1" applyBorder="1" applyAlignment="1">
      <alignment horizontal="center" vertical="center"/>
    </xf>
    <xf numFmtId="4" fontId="1" fillId="0" borderId="5" xfId="5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4" borderId="1" xfId="5" applyFont="1" applyFill="1" applyBorder="1" applyAlignment="1">
      <alignment horizontal="center" vertical="center" wrapText="1"/>
    </xf>
    <xf numFmtId="0" fontId="20" fillId="2" borderId="2" xfId="5" applyFont="1" applyFill="1" applyBorder="1" applyAlignment="1">
      <alignment horizontal="center" vertical="center"/>
    </xf>
    <xf numFmtId="0" fontId="20" fillId="2" borderId="3" xfId="5" applyFont="1" applyFill="1" applyBorder="1" applyAlignment="1">
      <alignment horizontal="center" vertical="center"/>
    </xf>
    <xf numFmtId="0" fontId="1" fillId="2" borderId="3" xfId="5" applyFont="1" applyFill="1" applyBorder="1" applyAlignment="1">
      <alignment horizontal="center" vertical="center"/>
    </xf>
    <xf numFmtId="0" fontId="20" fillId="2" borderId="7" xfId="5" applyFont="1" applyFill="1" applyBorder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2" fontId="20" fillId="4" borderId="1" xfId="5" applyNumberFormat="1" applyFont="1" applyFill="1" applyBorder="1" applyAlignment="1">
      <alignment vertical="center"/>
    </xf>
    <xf numFmtId="4" fontId="20" fillId="4" borderId="1" xfId="5" applyNumberFormat="1" applyFont="1" applyFill="1" applyBorder="1" applyAlignment="1">
      <alignment vertical="center"/>
    </xf>
    <xf numFmtId="2" fontId="1" fillId="0" borderId="4" xfId="5" applyNumberFormat="1" applyFont="1" applyBorder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0" fontId="20" fillId="0" borderId="1" xfId="5" applyFont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0" fontId="20" fillId="0" borderId="2" xfId="5" applyFont="1" applyBorder="1" applyAlignment="1">
      <alignment horizontal="left" vertical="center" wrapText="1"/>
    </xf>
    <xf numFmtId="0" fontId="20" fillId="0" borderId="3" xfId="5" applyFont="1" applyBorder="1" applyAlignment="1">
      <alignment horizontal="left" vertical="center" wrapText="1"/>
    </xf>
    <xf numFmtId="0" fontId="20" fillId="0" borderId="2" xfId="5" applyFont="1" applyBorder="1" applyAlignment="1">
      <alignment horizontal="center" vertical="center"/>
    </xf>
    <xf numFmtId="0" fontId="20" fillId="0" borderId="3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20" fillId="0" borderId="7" xfId="5" applyFont="1" applyBorder="1" applyAlignment="1">
      <alignment horizontal="center" vertical="center"/>
    </xf>
    <xf numFmtId="49" fontId="20" fillId="4" borderId="1" xfId="5" applyNumberFormat="1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0" fillId="0" borderId="5" xfId="0" applyNumberFormat="1" applyFont="1" applyBorder="1" applyAlignment="1">
      <alignment horizontal="center" vertical="center"/>
    </xf>
    <xf numFmtId="0" fontId="20" fillId="4" borderId="1" xfId="5" applyFont="1" applyFill="1" applyBorder="1" applyAlignment="1">
      <alignment horizontal="center" vertical="center"/>
    </xf>
    <xf numFmtId="170" fontId="0" fillId="0" borderId="0" xfId="0" applyNumberFormat="1"/>
    <xf numFmtId="0" fontId="23" fillId="0" borderId="0" xfId="0" applyFont="1"/>
    <xf numFmtId="0" fontId="24" fillId="0" borderId="0" xfId="0" applyFont="1"/>
    <xf numFmtId="49" fontId="23" fillId="0" borderId="0" xfId="0" applyNumberFormat="1" applyFont="1"/>
    <xf numFmtId="170" fontId="23" fillId="0" borderId="0" xfId="0" applyNumberFormat="1" applyFont="1"/>
    <xf numFmtId="0" fontId="23" fillId="0" borderId="0" xfId="0" applyFont="1" applyBorder="1"/>
    <xf numFmtId="10" fontId="23" fillId="0" borderId="0" xfId="0" applyNumberFormat="1" applyFont="1" applyBorder="1"/>
    <xf numFmtId="0" fontId="27" fillId="0" borderId="0" xfId="0" applyFont="1" applyBorder="1" applyAlignment="1" applyProtection="1">
      <alignment horizontal="left"/>
    </xf>
    <xf numFmtId="0" fontId="25" fillId="0" borderId="0" xfId="0" applyFont="1" applyBorder="1" applyAlignment="1" applyProtection="1">
      <alignment horizontal="left"/>
    </xf>
    <xf numFmtId="0" fontId="26" fillId="0" borderId="0" xfId="0" applyFont="1" applyBorder="1" applyAlignment="1" applyProtection="1">
      <alignment horizontal="left" vertical="top"/>
    </xf>
    <xf numFmtId="0" fontId="28" fillId="0" borderId="0" xfId="0" applyFont="1" applyBorder="1" applyAlignment="1" applyProtection="1">
      <alignment horizontal="left"/>
    </xf>
    <xf numFmtId="49" fontId="25" fillId="0" borderId="0" xfId="0" applyNumberFormat="1" applyFont="1" applyBorder="1" applyAlignment="1" applyProtection="1">
      <alignment horizontal="left"/>
    </xf>
    <xf numFmtId="171" fontId="23" fillId="0" borderId="0" xfId="0" applyNumberFormat="1" applyFont="1"/>
    <xf numFmtId="49" fontId="24" fillId="2" borderId="21" xfId="0" applyNumberFormat="1" applyFont="1" applyFill="1" applyBorder="1"/>
    <xf numFmtId="10" fontId="29" fillId="2" borderId="22" xfId="0" applyNumberFormat="1" applyFont="1" applyFill="1" applyBorder="1"/>
    <xf numFmtId="9" fontId="1" fillId="0" borderId="0" xfId="10" applyBorder="1" applyAlignment="1" applyProtection="1"/>
    <xf numFmtId="0" fontId="23" fillId="0" borderId="0" xfId="0" applyFont="1" applyAlignment="1">
      <alignment vertical="center"/>
    </xf>
    <xf numFmtId="49" fontId="30" fillId="2" borderId="23" xfId="0" applyNumberFormat="1" applyFont="1" applyFill="1" applyBorder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10" fontId="32" fillId="2" borderId="24" xfId="0" applyNumberFormat="1" applyFont="1" applyFill="1" applyBorder="1" applyAlignment="1">
      <alignment horizontal="center" vertical="center"/>
    </xf>
    <xf numFmtId="49" fontId="32" fillId="2" borderId="24" xfId="0" applyNumberFormat="1" applyFont="1" applyFill="1" applyBorder="1" applyAlignment="1">
      <alignment horizontal="center" vertical="center"/>
    </xf>
    <xf numFmtId="170" fontId="32" fillId="2" borderId="0" xfId="0" applyNumberFormat="1" applyFont="1" applyFill="1" applyBorder="1" applyAlignment="1">
      <alignment horizontal="center" vertical="center"/>
    </xf>
    <xf numFmtId="173" fontId="23" fillId="0" borderId="0" xfId="0" applyNumberFormat="1" applyFont="1" applyBorder="1" applyAlignment="1">
      <alignment vertical="center"/>
    </xf>
    <xf numFmtId="0" fontId="30" fillId="0" borderId="25" xfId="0" applyFont="1" applyBorder="1" applyAlignment="1">
      <alignment horizontal="center" wrapText="1"/>
    </xf>
    <xf numFmtId="172" fontId="33" fillId="0" borderId="9" xfId="0" applyNumberFormat="1" applyFont="1" applyBorder="1" applyAlignment="1">
      <alignment horizontal="right"/>
    </xf>
    <xf numFmtId="167" fontId="34" fillId="3" borderId="9" xfId="1" applyFont="1" applyFill="1" applyBorder="1" applyAlignment="1" applyProtection="1">
      <alignment horizontal="center" vertical="center" wrapText="1"/>
    </xf>
    <xf numFmtId="172" fontId="33" fillId="0" borderId="9" xfId="0" applyNumberFormat="1" applyFont="1" applyBorder="1" applyAlignment="1">
      <alignment horizontal="right"/>
    </xf>
    <xf numFmtId="10" fontId="33" fillId="0" borderId="10" xfId="0" applyNumberFormat="1" applyFont="1" applyBorder="1"/>
    <xf numFmtId="172" fontId="33" fillId="0" borderId="8" xfId="0" applyNumberFormat="1" applyFont="1" applyBorder="1"/>
    <xf numFmtId="172" fontId="23" fillId="0" borderId="0" xfId="0" applyNumberFormat="1" applyFont="1" applyBorder="1"/>
    <xf numFmtId="172" fontId="23" fillId="0" borderId="0" xfId="0" applyNumberFormat="1" applyFont="1"/>
    <xf numFmtId="0" fontId="30" fillId="0" borderId="25" xfId="0" applyFont="1" applyBorder="1" applyAlignment="1">
      <alignment horizontal="center" wrapText="1"/>
    </xf>
    <xf numFmtId="0" fontId="34" fillId="3" borderId="9" xfId="0" applyFont="1" applyFill="1" applyBorder="1" applyAlignment="1">
      <alignment horizontal="center" vertical="center" wrapText="1"/>
    </xf>
    <xf numFmtId="10" fontId="33" fillId="5" borderId="10" xfId="0" applyNumberFormat="1" applyFont="1" applyFill="1" applyBorder="1"/>
    <xf numFmtId="9" fontId="35" fillId="0" borderId="0" xfId="0" applyNumberFormat="1" applyFont="1" applyBorder="1"/>
    <xf numFmtId="0" fontId="34" fillId="0" borderId="26" xfId="0" applyFont="1" applyBorder="1" applyAlignment="1">
      <alignment horizontal="center" wrapText="1"/>
    </xf>
    <xf numFmtId="0" fontId="34" fillId="3" borderId="4" xfId="0" applyFont="1" applyFill="1" applyBorder="1" applyAlignment="1">
      <alignment horizontal="left" vertical="center" wrapText="1" indent="1"/>
    </xf>
    <xf numFmtId="172" fontId="33" fillId="0" borderId="5" xfId="0" applyNumberFormat="1" applyFont="1" applyBorder="1" applyAlignment="1">
      <alignment horizontal="right"/>
    </xf>
    <xf numFmtId="0" fontId="34" fillId="3" borderId="5" xfId="0" applyFont="1" applyFill="1" applyBorder="1" applyAlignment="1">
      <alignment horizontal="center" vertical="center" wrapText="1"/>
    </xf>
    <xf numFmtId="172" fontId="33" fillId="0" borderId="5" xfId="0" applyNumberFormat="1" applyFont="1" applyBorder="1" applyAlignment="1">
      <alignment horizontal="right"/>
    </xf>
    <xf numFmtId="10" fontId="33" fillId="0" borderId="6" xfId="0" applyNumberFormat="1" applyFont="1" applyBorder="1"/>
    <xf numFmtId="9" fontId="33" fillId="0" borderId="4" xfId="0" applyNumberFormat="1" applyFont="1" applyBorder="1"/>
    <xf numFmtId="174" fontId="23" fillId="0" borderId="0" xfId="0" applyNumberFormat="1" applyFont="1"/>
    <xf numFmtId="172" fontId="33" fillId="0" borderId="8" xfId="0" applyNumberFormat="1" applyFont="1" applyBorder="1"/>
    <xf numFmtId="10" fontId="33" fillId="0" borderId="10" xfId="0" applyNumberFormat="1" applyFont="1" applyBorder="1"/>
    <xf numFmtId="0" fontId="23" fillId="0" borderId="0" xfId="0" applyFont="1" applyAlignment="1">
      <alignment horizontal="right"/>
    </xf>
    <xf numFmtId="9" fontId="35" fillId="0" borderId="0" xfId="0" applyNumberFormat="1" applyFont="1" applyBorder="1"/>
    <xf numFmtId="4" fontId="23" fillId="0" borderId="0" xfId="1" applyNumberFormat="1" applyFont="1" applyBorder="1" applyAlignment="1" applyProtection="1">
      <alignment horizontal="right"/>
    </xf>
    <xf numFmtId="4" fontId="23" fillId="0" borderId="0" xfId="0" applyNumberFormat="1" applyFont="1" applyAlignment="1">
      <alignment horizontal="right"/>
    </xf>
    <xf numFmtId="0" fontId="30" fillId="0" borderId="26" xfId="0" applyFont="1" applyBorder="1" applyAlignment="1">
      <alignment horizontal="center" wrapText="1"/>
    </xf>
    <xf numFmtId="0" fontId="30" fillId="3" borderId="4" xfId="0" applyFont="1" applyFill="1" applyBorder="1" applyAlignment="1">
      <alignment horizontal="left" vertical="center" wrapText="1" indent="1"/>
    </xf>
    <xf numFmtId="167" fontId="23" fillId="0" borderId="0" xfId="0" applyNumberFormat="1" applyFont="1"/>
    <xf numFmtId="49" fontId="30" fillId="2" borderId="27" xfId="0" applyNumberFormat="1" applyFont="1" applyFill="1" applyBorder="1" applyAlignment="1">
      <alignment horizontal="center"/>
    </xf>
    <xf numFmtId="0" fontId="32" fillId="2" borderId="7" xfId="0" applyFont="1" applyFill="1" applyBorder="1"/>
    <xf numFmtId="172" fontId="32" fillId="2" borderId="1" xfId="0" applyNumberFormat="1" applyFont="1" applyFill="1" applyBorder="1"/>
    <xf numFmtId="9" fontId="32" fillId="2" borderId="1" xfId="0" applyNumberFormat="1" applyFont="1" applyFill="1" applyBorder="1"/>
    <xf numFmtId="0" fontId="32" fillId="2" borderId="3" xfId="0" applyFont="1" applyFill="1" applyBorder="1"/>
    <xf numFmtId="172" fontId="32" fillId="2" borderId="3" xfId="0" applyNumberFormat="1" applyFont="1" applyFill="1" applyBorder="1"/>
    <xf numFmtId="10" fontId="32" fillId="2" borderId="3" xfId="0" applyNumberFormat="1" applyFont="1" applyFill="1" applyBorder="1"/>
    <xf numFmtId="4" fontId="32" fillId="2" borderId="1" xfId="0" applyNumberFormat="1" applyFont="1" applyFill="1" applyBorder="1" applyAlignment="1">
      <alignment horizontal="right"/>
    </xf>
    <xf numFmtId="9" fontId="32" fillId="2" borderId="7" xfId="0" applyNumberFormat="1" applyFont="1" applyFill="1" applyBorder="1"/>
    <xf numFmtId="10" fontId="32" fillId="2" borderId="6" xfId="0" applyNumberFormat="1" applyFont="1" applyFill="1" applyBorder="1" applyAlignment="1">
      <alignment horizontal="right"/>
    </xf>
    <xf numFmtId="49" fontId="30" fillId="2" borderId="28" xfId="0" applyNumberFormat="1" applyFont="1" applyFill="1" applyBorder="1" applyAlignment="1">
      <alignment horizontal="center"/>
    </xf>
    <xf numFmtId="0" fontId="32" fillId="2" borderId="29" xfId="0" applyFont="1" applyFill="1" applyBorder="1"/>
    <xf numFmtId="172" fontId="32" fillId="2" borderId="29" xfId="0" applyNumberFormat="1" applyFont="1" applyFill="1" applyBorder="1"/>
    <xf numFmtId="10" fontId="32" fillId="2" borderId="30" xfId="0" applyNumberFormat="1" applyFont="1" applyFill="1" applyBorder="1"/>
    <xf numFmtId="10" fontId="32" fillId="2" borderId="24" xfId="0" applyNumberFormat="1" applyFont="1" applyFill="1" applyBorder="1" applyAlignment="1">
      <alignment horizontal="right"/>
    </xf>
    <xf numFmtId="4" fontId="23" fillId="0" borderId="0" xfId="0" applyNumberFormat="1" applyFont="1"/>
    <xf numFmtId="0" fontId="54" fillId="0" borderId="0" xfId="4"/>
    <xf numFmtId="0" fontId="36" fillId="0" borderId="0" xfId="4" applyFont="1" applyAlignment="1">
      <alignment horizontal="left"/>
    </xf>
    <xf numFmtId="0" fontId="36" fillId="0" borderId="0" xfId="4" applyFont="1" applyAlignment="1">
      <alignment horizontal="left" wrapText="1" indent="1"/>
    </xf>
    <xf numFmtId="0" fontId="36" fillId="0" borderId="0" xfId="4" applyFont="1" applyAlignment="1">
      <alignment horizontal="center" wrapText="1"/>
    </xf>
    <xf numFmtId="0" fontId="37" fillId="0" borderId="0" xfId="4" applyFont="1" applyAlignment="1">
      <alignment horizontal="left" wrapText="1" indent="1"/>
    </xf>
    <xf numFmtId="167" fontId="36" fillId="0" borderId="0" xfId="16" applyNumberFormat="1" applyFont="1" applyBorder="1" applyAlignment="1" applyProtection="1">
      <alignment horizontal="right" wrapText="1"/>
    </xf>
    <xf numFmtId="0" fontId="36" fillId="0" borderId="0" xfId="4" applyFont="1" applyAlignment="1">
      <alignment horizontal="right"/>
    </xf>
    <xf numFmtId="0" fontId="38" fillId="0" borderId="0" xfId="4" applyFont="1" applyProtection="1">
      <protection locked="0"/>
    </xf>
    <xf numFmtId="0" fontId="40" fillId="0" borderId="31" xfId="4" applyFont="1" applyBorder="1" applyAlignment="1" applyProtection="1">
      <alignment horizontal="left" indent="1"/>
      <protection locked="0"/>
    </xf>
    <xf numFmtId="0" fontId="38" fillId="0" borderId="11" xfId="4" applyFont="1" applyBorder="1" applyProtection="1">
      <protection locked="0"/>
    </xf>
    <xf numFmtId="0" fontId="38" fillId="0" borderId="32" xfId="4" applyFont="1" applyBorder="1" applyProtection="1">
      <protection locked="0"/>
    </xf>
    <xf numFmtId="0" fontId="38" fillId="0" borderId="10" xfId="4" applyFont="1" applyBorder="1" applyAlignment="1" applyProtection="1">
      <alignment horizontal="left" indent="1"/>
      <protection locked="0"/>
    </xf>
    <xf numFmtId="0" fontId="41" fillId="0" borderId="0" xfId="4" applyFont="1" applyAlignment="1" applyProtection="1">
      <alignment horizontal="left" vertical="top" indent="1"/>
      <protection locked="0"/>
    </xf>
    <xf numFmtId="0" fontId="38" fillId="0" borderId="0" xfId="4" applyFont="1" applyAlignment="1" applyProtection="1">
      <alignment horizontal="left" vertical="center" indent="1"/>
      <protection locked="0"/>
    </xf>
    <xf numFmtId="0" fontId="42" fillId="0" borderId="10" xfId="4" applyFont="1" applyBorder="1" applyAlignment="1" applyProtection="1">
      <alignment horizontal="left" vertical="top" indent="1"/>
      <protection locked="0"/>
    </xf>
    <xf numFmtId="0" fontId="38" fillId="0" borderId="0" xfId="4" applyFont="1" applyAlignment="1" applyProtection="1">
      <alignment horizontal="left"/>
      <protection locked="0"/>
    </xf>
    <xf numFmtId="0" fontId="38" fillId="0" borderId="9" xfId="4" applyFont="1" applyBorder="1" applyProtection="1">
      <protection locked="0"/>
    </xf>
    <xf numFmtId="0" fontId="41" fillId="0" borderId="10" xfId="4" applyFont="1" applyBorder="1" applyAlignment="1" applyProtection="1">
      <alignment vertical="top" wrapText="1"/>
      <protection locked="0"/>
    </xf>
    <xf numFmtId="0" fontId="0" fillId="0" borderId="10" xfId="0" applyBorder="1"/>
    <xf numFmtId="0" fontId="43" fillId="0" borderId="0" xfId="4" applyFont="1" applyProtection="1">
      <protection locked="0"/>
    </xf>
    <xf numFmtId="0" fontId="40" fillId="0" borderId="10" xfId="4" applyFont="1" applyBorder="1" applyAlignment="1" applyProtection="1">
      <alignment vertical="center" wrapText="1"/>
      <protection locked="0"/>
    </xf>
    <xf numFmtId="0" fontId="43" fillId="0" borderId="0" xfId="4" applyFont="1" applyAlignment="1" applyProtection="1">
      <alignment vertical="center"/>
      <protection locked="0"/>
    </xf>
    <xf numFmtId="0" fontId="40" fillId="0" borderId="10" xfId="9" applyFont="1" applyBorder="1" applyAlignment="1" applyProtection="1">
      <alignment horizontal="left" vertical="center"/>
      <protection locked="0"/>
    </xf>
    <xf numFmtId="175" fontId="40" fillId="0" borderId="0" xfId="4" applyNumberFormat="1" applyFont="1" applyAlignment="1" applyProtection="1">
      <alignment horizontal="center" vertical="center" wrapText="1"/>
      <protection locked="0"/>
    </xf>
    <xf numFmtId="175" fontId="40" fillId="0" borderId="9" xfId="4" applyNumberFormat="1" applyFont="1" applyBorder="1" applyAlignment="1" applyProtection="1">
      <alignment horizontal="center" vertical="center" wrapText="1"/>
      <protection locked="0"/>
    </xf>
    <xf numFmtId="10" fontId="40" fillId="0" borderId="0" xfId="11" applyNumberFormat="1" applyFont="1" applyBorder="1" applyAlignment="1" applyProtection="1">
      <alignment vertical="center"/>
      <protection locked="0"/>
    </xf>
    <xf numFmtId="176" fontId="40" fillId="0" borderId="9" xfId="4" applyNumberFormat="1" applyFont="1" applyBorder="1" applyAlignment="1" applyProtection="1">
      <alignment horizontal="left" vertical="center"/>
      <protection locked="0"/>
    </xf>
    <xf numFmtId="1" fontId="43" fillId="0" borderId="10" xfId="4" applyNumberFormat="1" applyFont="1" applyBorder="1" applyAlignment="1" applyProtection="1">
      <alignment horizontal="left" vertical="center"/>
      <protection locked="0"/>
    </xf>
    <xf numFmtId="0" fontId="40" fillId="0" borderId="0" xfId="4" applyFont="1" applyAlignment="1" applyProtection="1">
      <alignment vertical="center" wrapText="1"/>
      <protection locked="0"/>
    </xf>
    <xf numFmtId="10" fontId="40" fillId="0" borderId="0" xfId="4" applyNumberFormat="1" applyFont="1" applyAlignment="1" applyProtection="1">
      <alignment horizontal="left" vertical="center"/>
      <protection locked="0"/>
    </xf>
    <xf numFmtId="0" fontId="40" fillId="0" borderId="0" xfId="4" applyFont="1" applyAlignment="1" applyProtection="1">
      <alignment vertical="center"/>
      <protection locked="0"/>
    </xf>
    <xf numFmtId="10" fontId="40" fillId="0" borderId="0" xfId="4" applyNumberFormat="1" applyFont="1" applyAlignment="1" applyProtection="1">
      <alignment horizontal="right" vertical="center"/>
      <protection locked="0"/>
    </xf>
    <xf numFmtId="0" fontId="40" fillId="0" borderId="9" xfId="4" applyFont="1" applyBorder="1" applyAlignment="1" applyProtection="1">
      <alignment horizontal="left" vertical="center"/>
      <protection locked="0"/>
    </xf>
    <xf numFmtId="0" fontId="44" fillId="0" borderId="1" xfId="7" applyFont="1" applyBorder="1" applyAlignment="1">
      <alignment vertical="center"/>
    </xf>
    <xf numFmtId="0" fontId="44" fillId="0" borderId="1" xfId="7" applyFont="1" applyBorder="1" applyAlignment="1">
      <alignment horizontal="left" vertical="center"/>
    </xf>
    <xf numFmtId="0" fontId="44" fillId="0" borderId="1" xfId="7" applyFont="1" applyBorder="1" applyAlignment="1">
      <alignment horizontal="left" vertical="center" indent="1"/>
    </xf>
    <xf numFmtId="0" fontId="16" fillId="0" borderId="0" xfId="4" applyFont="1"/>
    <xf numFmtId="177" fontId="44" fillId="0" borderId="1" xfId="7" applyNumberFormat="1" applyFont="1" applyBorder="1" applyAlignment="1">
      <alignment horizontal="center" vertical="center"/>
    </xf>
    <xf numFmtId="178" fontId="44" fillId="0" borderId="1" xfId="14" applyNumberFormat="1" applyFont="1" applyBorder="1" applyAlignment="1" applyProtection="1">
      <alignment horizontal="center" vertical="center"/>
    </xf>
    <xf numFmtId="178" fontId="44" fillId="0" borderId="1" xfId="14" applyNumberFormat="1" applyFont="1" applyBorder="1" applyAlignment="1" applyProtection="1">
      <alignment horizontal="right" vertical="center"/>
    </xf>
    <xf numFmtId="168" fontId="44" fillId="0" borderId="1" xfId="16" applyNumberFormat="1" applyFont="1" applyBorder="1" applyAlignment="1" applyProtection="1">
      <alignment horizontal="center" vertical="center"/>
    </xf>
    <xf numFmtId="0" fontId="44" fillId="0" borderId="10" xfId="7" applyFont="1" applyBorder="1" applyAlignment="1">
      <alignment horizontal="center" vertical="center"/>
    </xf>
    <xf numFmtId="0" fontId="44" fillId="0" borderId="0" xfId="7" applyFont="1" applyBorder="1" applyAlignment="1">
      <alignment vertical="center"/>
    </xf>
    <xf numFmtId="0" fontId="44" fillId="0" borderId="0" xfId="7" applyFont="1" applyBorder="1" applyAlignment="1">
      <alignment horizontal="left" vertical="center"/>
    </xf>
    <xf numFmtId="0" fontId="44" fillId="0" borderId="9" xfId="7" applyFont="1" applyBorder="1" applyAlignment="1">
      <alignment horizontal="right" vertical="center" indent="3"/>
    </xf>
    <xf numFmtId="168" fontId="45" fillId="2" borderId="5" xfId="14" applyNumberFormat="1" applyFont="1" applyFill="1" applyBorder="1" applyAlignment="1" applyProtection="1">
      <alignment vertical="center"/>
    </xf>
    <xf numFmtId="165" fontId="0" fillId="0" borderId="0" xfId="0" applyNumberFormat="1" applyAlignment="1"/>
    <xf numFmtId="0" fontId="44" fillId="0" borderId="6" xfId="7" applyFont="1" applyBorder="1" applyAlignment="1">
      <alignment horizontal="center" vertical="center"/>
    </xf>
    <xf numFmtId="0" fontId="44" fillId="0" borderId="33" xfId="7" applyFont="1" applyBorder="1" applyAlignment="1">
      <alignment vertical="center"/>
    </xf>
    <xf numFmtId="0" fontId="44" fillId="0" borderId="33" xfId="7" applyFont="1" applyBorder="1" applyAlignment="1">
      <alignment horizontal="left" vertical="center"/>
    </xf>
    <xf numFmtId="0" fontId="44" fillId="0" borderId="5" xfId="7" applyFont="1" applyBorder="1" applyAlignment="1">
      <alignment horizontal="right" vertical="center" indent="1"/>
    </xf>
    <xf numFmtId="0" fontId="0" fillId="0" borderId="34" xfId="0" applyBorder="1"/>
    <xf numFmtId="165" fontId="0" fillId="0" borderId="0" xfId="0" applyNumberFormat="1"/>
    <xf numFmtId="0" fontId="37" fillId="0" borderId="0" xfId="6" applyFont="1"/>
    <xf numFmtId="0" fontId="47" fillId="0" borderId="0" xfId="6" applyFont="1" applyAlignment="1">
      <alignment horizontal="center" vertical="center" wrapText="1"/>
    </xf>
    <xf numFmtId="168" fontId="45" fillId="2" borderId="1" xfId="14" applyNumberFormat="1" applyFont="1" applyFill="1" applyBorder="1" applyAlignment="1" applyProtection="1">
      <alignment vertical="center"/>
    </xf>
    <xf numFmtId="0" fontId="44" fillId="0" borderId="31" xfId="4" applyFont="1" applyBorder="1" applyAlignment="1" applyProtection="1">
      <alignment horizontal="left" vertical="center"/>
      <protection locked="0"/>
    </xf>
    <xf numFmtId="0" fontId="48" fillId="0" borderId="11" xfId="4" applyFont="1" applyBorder="1" applyAlignment="1" applyProtection="1">
      <alignment horizontal="left" vertical="top" indent="1"/>
      <protection locked="0"/>
    </xf>
    <xf numFmtId="179" fontId="44" fillId="0" borderId="11" xfId="4" applyNumberFormat="1" applyFont="1" applyBorder="1" applyAlignment="1" applyProtection="1">
      <alignment horizontal="center" vertical="top"/>
      <protection locked="0"/>
    </xf>
    <xf numFmtId="0" fontId="48" fillId="0" borderId="11" xfId="4" applyFont="1" applyBorder="1" applyAlignment="1" applyProtection="1">
      <alignment vertical="top"/>
      <protection locked="0"/>
    </xf>
    <xf numFmtId="0" fontId="44" fillId="0" borderId="11" xfId="4" applyFont="1" applyBorder="1" applyAlignment="1" applyProtection="1">
      <alignment horizontal="left" vertical="center"/>
      <protection locked="0"/>
    </xf>
    <xf numFmtId="0" fontId="48" fillId="0" borderId="11" xfId="4" applyFont="1" applyBorder="1" applyAlignment="1" applyProtection="1">
      <alignment horizontal="center" vertical="top" wrapText="1"/>
      <protection locked="0"/>
    </xf>
    <xf numFmtId="0" fontId="48" fillId="0" borderId="32" xfId="4" applyFont="1" applyBorder="1" applyAlignment="1" applyProtection="1">
      <alignment horizontal="center" vertical="top"/>
      <protection locked="0"/>
    </xf>
    <xf numFmtId="0" fontId="44" fillId="0" borderId="10" xfId="4" applyFont="1" applyBorder="1" applyAlignment="1" applyProtection="1">
      <alignment horizontal="left" vertical="center"/>
      <protection locked="0"/>
    </xf>
    <xf numFmtId="0" fontId="48" fillId="0" borderId="0" xfId="4" applyFont="1" applyAlignment="1" applyProtection="1">
      <alignment horizontal="left" vertical="top" indent="1"/>
      <protection locked="0"/>
    </xf>
    <xf numFmtId="179" fontId="44" fillId="0" borderId="0" xfId="4" applyNumberFormat="1" applyFont="1" applyAlignment="1" applyProtection="1">
      <alignment horizontal="center" vertical="top"/>
      <protection locked="0"/>
    </xf>
    <xf numFmtId="0" fontId="48" fillId="0" borderId="0" xfId="4" applyFont="1" applyAlignment="1" applyProtection="1">
      <alignment vertical="top"/>
      <protection locked="0"/>
    </xf>
    <xf numFmtId="0" fontId="44" fillId="0" borderId="0" xfId="4" applyFont="1" applyAlignment="1" applyProtection="1">
      <alignment horizontal="left" vertical="center"/>
      <protection locked="0"/>
    </xf>
    <xf numFmtId="0" fontId="48" fillId="0" borderId="0" xfId="4" applyFont="1" applyAlignment="1" applyProtection="1">
      <alignment horizontal="center" vertical="top" wrapText="1"/>
      <protection locked="0"/>
    </xf>
    <xf numFmtId="0" fontId="48" fillId="0" borderId="9" xfId="4" applyFont="1" applyBorder="1" applyAlignment="1" applyProtection="1">
      <alignment horizontal="center" vertical="top"/>
      <protection locked="0"/>
    </xf>
    <xf numFmtId="0" fontId="49" fillId="0" borderId="0" xfId="4" applyFont="1" applyProtection="1">
      <protection locked="0"/>
    </xf>
    <xf numFmtId="49" fontId="50" fillId="0" borderId="10" xfId="4" applyNumberFormat="1" applyFont="1" applyBorder="1" applyAlignment="1" applyProtection="1">
      <alignment vertical="center" wrapText="1"/>
      <protection locked="0"/>
    </xf>
    <xf numFmtId="49" fontId="50" fillId="0" borderId="0" xfId="4" applyNumberFormat="1" applyFont="1" applyAlignment="1" applyProtection="1">
      <alignment vertical="center" wrapText="1"/>
      <protection locked="0"/>
    </xf>
    <xf numFmtId="49" fontId="50" fillId="0" borderId="9" xfId="4" applyNumberFormat="1" applyFont="1" applyBorder="1" applyAlignment="1" applyProtection="1">
      <alignment vertical="center" wrapText="1"/>
      <protection locked="0"/>
    </xf>
    <xf numFmtId="0" fontId="44" fillId="0" borderId="0" xfId="4" applyFont="1" applyAlignment="1" applyProtection="1">
      <alignment vertical="center"/>
      <protection locked="0"/>
    </xf>
    <xf numFmtId="0" fontId="44" fillId="0" borderId="10" xfId="4" applyFont="1" applyBorder="1" applyAlignment="1" applyProtection="1">
      <alignment vertical="center"/>
      <protection locked="0"/>
    </xf>
    <xf numFmtId="0" fontId="44" fillId="0" borderId="9" xfId="4" applyFont="1" applyBorder="1" applyAlignment="1" applyProtection="1">
      <alignment vertical="center"/>
      <protection locked="0"/>
    </xf>
    <xf numFmtId="0" fontId="51" fillId="0" borderId="0" xfId="4" applyFont="1" applyAlignment="1" applyProtection="1">
      <alignment vertical="center"/>
      <protection locked="0"/>
    </xf>
    <xf numFmtId="0" fontId="44" fillId="0" borderId="6" xfId="4" applyFont="1" applyBorder="1" applyAlignment="1" applyProtection="1">
      <alignment horizontal="left" vertical="center" indent="4"/>
      <protection locked="0"/>
    </xf>
    <xf numFmtId="0" fontId="44" fillId="0" borderId="33" xfId="4" applyFont="1" applyBorder="1" applyAlignment="1" applyProtection="1">
      <alignment vertical="center"/>
      <protection locked="0"/>
    </xf>
    <xf numFmtId="49" fontId="44" fillId="0" borderId="33" xfId="4" applyNumberFormat="1" applyFont="1" applyBorder="1" applyAlignment="1" applyProtection="1">
      <alignment horizontal="left" vertical="center" wrapText="1" indent="15"/>
      <protection locked="0"/>
    </xf>
    <xf numFmtId="49" fontId="44" fillId="0" borderId="33" xfId="4" applyNumberFormat="1" applyFont="1" applyBorder="1" applyAlignment="1" applyProtection="1">
      <alignment horizontal="left" vertical="center"/>
      <protection locked="0"/>
    </xf>
    <xf numFmtId="165" fontId="44" fillId="0" borderId="33" xfId="13" applyFont="1" applyBorder="1" applyAlignment="1" applyProtection="1">
      <alignment horizontal="left" vertical="center" indent="7"/>
      <protection locked="0"/>
    </xf>
    <xf numFmtId="165" fontId="44" fillId="0" borderId="5" xfId="13" applyFont="1" applyBorder="1" applyAlignment="1" applyProtection="1">
      <alignment horizontal="left" vertical="center"/>
      <protection locked="0"/>
    </xf>
    <xf numFmtId="0" fontId="38" fillId="0" borderId="31" xfId="4" applyFont="1" applyBorder="1" applyAlignment="1" applyProtection="1">
      <alignment horizontal="left" indent="1"/>
      <protection locked="0"/>
    </xf>
    <xf numFmtId="0" fontId="38" fillId="0" borderId="11" xfId="4" applyFont="1" applyBorder="1" applyAlignment="1" applyProtection="1">
      <alignment horizontal="center" wrapText="1"/>
      <protection locked="0"/>
    </xf>
    <xf numFmtId="0" fontId="38" fillId="0" borderId="11" xfId="4" applyFont="1" applyBorder="1" applyAlignment="1" applyProtection="1">
      <alignment horizontal="center"/>
      <protection locked="0"/>
    </xf>
    <xf numFmtId="180" fontId="38" fillId="0" borderId="31" xfId="4" applyNumberFormat="1" applyFont="1" applyBorder="1" applyAlignment="1" applyProtection="1">
      <alignment horizontal="right"/>
      <protection locked="0"/>
    </xf>
    <xf numFmtId="0" fontId="38" fillId="0" borderId="32" xfId="4" applyFont="1" applyBorder="1" applyAlignment="1" applyProtection="1">
      <alignment horizontal="left" wrapText="1"/>
      <protection locked="0"/>
    </xf>
    <xf numFmtId="0" fontId="40" fillId="0" borderId="10" xfId="4" applyFont="1" applyBorder="1" applyAlignment="1" applyProtection="1">
      <alignment horizontal="left" indent="1"/>
      <protection locked="0"/>
    </xf>
    <xf numFmtId="0" fontId="40" fillId="0" borderId="10" xfId="4" applyFont="1" applyBorder="1" applyAlignment="1" applyProtection="1">
      <alignment wrapText="1"/>
      <protection locked="0"/>
    </xf>
    <xf numFmtId="10" fontId="40" fillId="0" borderId="0" xfId="11" applyNumberFormat="1" applyFont="1" applyBorder="1" applyAlignment="1" applyProtection="1">
      <protection locked="0"/>
    </xf>
    <xf numFmtId="176" fontId="40" fillId="0" borderId="9" xfId="4" applyNumberFormat="1" applyFont="1" applyBorder="1" applyAlignment="1" applyProtection="1">
      <alignment horizontal="left"/>
      <protection locked="0"/>
    </xf>
    <xf numFmtId="1" fontId="43" fillId="0" borderId="10" xfId="4" applyNumberFormat="1" applyFont="1" applyBorder="1" applyAlignment="1" applyProtection="1">
      <alignment horizontal="left" indent="3"/>
      <protection locked="0"/>
    </xf>
    <xf numFmtId="0" fontId="40" fillId="0" borderId="0" xfId="4" applyFont="1" applyAlignment="1" applyProtection="1">
      <alignment wrapText="1"/>
      <protection locked="0"/>
    </xf>
    <xf numFmtId="10" fontId="40" fillId="0" borderId="0" xfId="4" applyNumberFormat="1" applyFont="1" applyAlignment="1" applyProtection="1">
      <alignment horizontal="left"/>
      <protection locked="0"/>
    </xf>
    <xf numFmtId="0" fontId="40" fillId="0" borderId="0" xfId="4" applyFont="1" applyProtection="1">
      <protection locked="0"/>
    </xf>
    <xf numFmtId="10" fontId="40" fillId="0" borderId="0" xfId="4" applyNumberFormat="1" applyFont="1" applyAlignment="1" applyProtection="1">
      <alignment horizontal="right"/>
      <protection locked="0"/>
    </xf>
    <xf numFmtId="0" fontId="40" fillId="0" borderId="9" xfId="4" applyFont="1" applyBorder="1" applyAlignment="1" applyProtection="1">
      <alignment horizontal="left" indent="1"/>
      <protection locked="0"/>
    </xf>
    <xf numFmtId="0" fontId="44" fillId="0" borderId="31" xfId="7" applyFont="1" applyBorder="1" applyAlignment="1">
      <alignment vertical="center"/>
    </xf>
    <xf numFmtId="0" fontId="44" fillId="0" borderId="11" xfId="7" applyFont="1" applyBorder="1" applyAlignment="1">
      <alignment vertical="center"/>
    </xf>
    <xf numFmtId="0" fontId="44" fillId="0" borderId="32" xfId="7" applyFont="1" applyBorder="1" applyAlignment="1">
      <alignment vertical="center"/>
    </xf>
    <xf numFmtId="0" fontId="44" fillId="0" borderId="20" xfId="7" applyFont="1" applyBorder="1" applyAlignment="1">
      <alignment horizontal="left" vertical="center" indent="1"/>
    </xf>
    <xf numFmtId="181" fontId="45" fillId="2" borderId="8" xfId="14" applyNumberFormat="1" applyFont="1" applyFill="1" applyBorder="1" applyAlignment="1" applyProtection="1">
      <alignment vertical="center"/>
    </xf>
    <xf numFmtId="0" fontId="44" fillId="0" borderId="1" xfId="7" applyFont="1" applyBorder="1" applyAlignment="1">
      <alignment horizontal="center" vertical="center"/>
    </xf>
    <xf numFmtId="0" fontId="44" fillId="0" borderId="1" xfId="7" applyFont="1" applyBorder="1" applyAlignment="1">
      <alignment horizontal="right" vertical="center" indent="3"/>
    </xf>
    <xf numFmtId="181" fontId="45" fillId="2" borderId="1" xfId="14" applyNumberFormat="1" applyFont="1" applyFill="1" applyBorder="1" applyAlignment="1" applyProtection="1">
      <alignment vertical="center"/>
    </xf>
    <xf numFmtId="0" fontId="44" fillId="0" borderId="33" xfId="7" applyFont="1" applyBorder="1" applyAlignment="1">
      <alignment horizontal="right" vertical="center" indent="1"/>
    </xf>
    <xf numFmtId="1" fontId="49" fillId="0" borderId="10" xfId="4" applyNumberFormat="1" applyFont="1" applyBorder="1" applyAlignment="1" applyProtection="1">
      <alignment horizontal="left" indent="3"/>
      <protection locked="0"/>
    </xf>
    <xf numFmtId="0" fontId="49" fillId="0" borderId="0" xfId="4" applyFont="1" applyAlignment="1" applyProtection="1">
      <alignment horizontal="center"/>
      <protection locked="0"/>
    </xf>
    <xf numFmtId="0" fontId="49" fillId="0" borderId="10" xfId="4" applyFont="1" applyBorder="1" applyProtection="1">
      <protection locked="0"/>
    </xf>
    <xf numFmtId="0" fontId="49" fillId="0" borderId="9" xfId="4" applyFont="1" applyBorder="1" applyAlignment="1" applyProtection="1">
      <alignment horizontal="center"/>
      <protection locked="0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77" fontId="44" fillId="0" borderId="1" xfId="7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52" fillId="0" borderId="0" xfId="4" applyFont="1" applyAlignment="1" applyProtection="1">
      <alignment horizontal="left" vertical="top" wrapText="1" indent="1"/>
      <protection locked="0"/>
    </xf>
    <xf numFmtId="0" fontId="49" fillId="0" borderId="6" xfId="4" applyFont="1" applyBorder="1" applyProtection="1">
      <protection locked="0"/>
    </xf>
    <xf numFmtId="0" fontId="49" fillId="0" borderId="5" xfId="4" applyFont="1" applyBorder="1" applyAlignment="1" applyProtection="1">
      <alignment horizontal="center"/>
      <protection locked="0"/>
    </xf>
    <xf numFmtId="0" fontId="0" fillId="0" borderId="35" xfId="0" applyBorder="1"/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4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3" borderId="1" xfId="0" applyFill="1" applyBorder="1"/>
    <xf numFmtId="4" fontId="2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168" fontId="0" fillId="0" borderId="0" xfId="0" applyNumberFormat="1"/>
    <xf numFmtId="0" fontId="0" fillId="0" borderId="0" xfId="0" applyFont="1" applyAlignment="1">
      <alignment horizontal="left"/>
    </xf>
    <xf numFmtId="0" fontId="0" fillId="0" borderId="36" xfId="0" applyBorder="1" applyAlignment="1">
      <alignment horizontal="center"/>
    </xf>
    <xf numFmtId="0" fontId="0" fillId="0" borderId="36" xfId="0" applyFont="1" applyBorder="1"/>
    <xf numFmtId="4" fontId="0" fillId="0" borderId="36" xfId="0" applyNumberFormat="1" applyBorder="1"/>
    <xf numFmtId="168" fontId="0" fillId="0" borderId="36" xfId="0" applyNumberFormat="1" applyBorder="1"/>
    <xf numFmtId="0" fontId="0" fillId="0" borderId="36" xfId="0" applyFont="1" applyBorder="1" applyAlignment="1">
      <alignment wrapText="1"/>
    </xf>
    <xf numFmtId="0" fontId="20" fillId="2" borderId="1" xfId="5" applyFont="1" applyFill="1" applyBorder="1" applyAlignment="1">
      <alignment horizontal="left" vertical="center" wrapText="1"/>
    </xf>
    <xf numFmtId="0" fontId="20" fillId="0" borderId="1" xfId="5" applyFont="1" applyBorder="1" applyAlignment="1">
      <alignment horizontal="left" vertical="center" wrapText="1"/>
    </xf>
    <xf numFmtId="0" fontId="20" fillId="0" borderId="1" xfId="5" applyFont="1" applyBorder="1" applyAlignment="1">
      <alignment horizontal="center" vertical="center"/>
    </xf>
    <xf numFmtId="0" fontId="20" fillId="4" borderId="1" xfId="5" applyFont="1" applyFill="1" applyBorder="1" applyAlignment="1">
      <alignment horizontal="left" vertical="center" wrapText="1"/>
    </xf>
    <xf numFmtId="0" fontId="1" fillId="0" borderId="1" xfId="5" applyFont="1" applyBorder="1" applyAlignment="1">
      <alignment horizontal="left" vertical="center"/>
    </xf>
    <xf numFmtId="0" fontId="20" fillId="4" borderId="2" xfId="5" applyFont="1" applyFill="1" applyBorder="1" applyAlignment="1">
      <alignment horizontal="left" vertical="center" wrapText="1"/>
    </xf>
    <xf numFmtId="0" fontId="1" fillId="0" borderId="1" xfId="5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20" fillId="2" borderId="3" xfId="5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/>
    </xf>
    <xf numFmtId="0" fontId="26" fillId="2" borderId="22" xfId="0" applyFont="1" applyFill="1" applyBorder="1" applyAlignment="1">
      <alignment horizontal="center"/>
    </xf>
    <xf numFmtId="172" fontId="26" fillId="2" borderId="22" xfId="0" applyNumberFormat="1" applyFont="1" applyFill="1" applyBorder="1" applyAlignment="1">
      <alignment horizontal="center"/>
    </xf>
    <xf numFmtId="0" fontId="30" fillId="0" borderId="8" xfId="0" applyFont="1" applyBorder="1" applyAlignment="1">
      <alignment horizontal="left" vertical="center" wrapText="1" indent="1"/>
    </xf>
    <xf numFmtId="49" fontId="30" fillId="0" borderId="8" xfId="0" applyNumberFormat="1" applyFont="1" applyBorder="1" applyAlignment="1">
      <alignment horizontal="left" vertical="center" wrapText="1" indent="1"/>
    </xf>
    <xf numFmtId="0" fontId="30" fillId="3" borderId="20" xfId="0" applyFont="1" applyFill="1" applyBorder="1" applyAlignment="1">
      <alignment horizontal="left" vertical="center" wrapText="1" indent="1"/>
    </xf>
    <xf numFmtId="0" fontId="39" fillId="0" borderId="20" xfId="4" applyFont="1" applyBorder="1" applyAlignment="1" applyProtection="1">
      <alignment horizontal="center" vertical="top"/>
      <protection locked="0"/>
    </xf>
    <xf numFmtId="0" fontId="41" fillId="0" borderId="9" xfId="4" applyFont="1" applyBorder="1" applyAlignment="1" applyProtection="1">
      <alignment horizontal="left" vertical="top" wrapText="1"/>
      <protection locked="0"/>
    </xf>
    <xf numFmtId="0" fontId="40" fillId="0" borderId="0" xfId="4" applyFont="1" applyBorder="1" applyAlignment="1" applyProtection="1">
      <alignment horizontal="left" vertical="center" wrapText="1"/>
      <protection locked="0"/>
    </xf>
    <xf numFmtId="0" fontId="44" fillId="0" borderId="1" xfId="7" applyFont="1" applyBorder="1" applyAlignment="1">
      <alignment horizontal="left" vertical="center"/>
    </xf>
    <xf numFmtId="49" fontId="45" fillId="2" borderId="1" xfId="7" applyNumberFormat="1" applyFont="1" applyFill="1" applyBorder="1" applyAlignment="1">
      <alignment horizontal="center" vertical="center"/>
    </xf>
    <xf numFmtId="0" fontId="45" fillId="2" borderId="1" xfId="7" applyFont="1" applyFill="1" applyBorder="1" applyAlignment="1">
      <alignment horizontal="left" vertical="center" wrapText="1"/>
    </xf>
    <xf numFmtId="0" fontId="45" fillId="2" borderId="1" xfId="7" applyFont="1" applyFill="1" applyBorder="1" applyAlignment="1">
      <alignment horizontal="center" vertical="center" wrapText="1"/>
    </xf>
    <xf numFmtId="0" fontId="46" fillId="2" borderId="1" xfId="4" applyFont="1" applyFill="1" applyBorder="1" applyAlignment="1" applyProtection="1">
      <alignment horizontal="center" vertical="center" wrapText="1"/>
      <protection locked="0"/>
    </xf>
    <xf numFmtId="0" fontId="44" fillId="0" borderId="1" xfId="7" applyFont="1" applyBorder="1" applyAlignment="1">
      <alignment horizontal="left" vertical="center" wrapText="1" indent="1"/>
    </xf>
    <xf numFmtId="0" fontId="44" fillId="0" borderId="1" xfId="7" applyFont="1" applyBorder="1" applyAlignment="1">
      <alignment horizontal="left" vertical="top" wrapText="1" indent="1"/>
    </xf>
    <xf numFmtId="0" fontId="44" fillId="0" borderId="1" xfId="7" applyFont="1" applyBorder="1" applyAlignment="1">
      <alignment horizontal="center" vertical="top" wrapText="1"/>
    </xf>
    <xf numFmtId="0" fontId="45" fillId="2" borderId="2" xfId="7" applyFont="1" applyFill="1" applyBorder="1" applyAlignment="1">
      <alignment horizontal="center" vertical="center"/>
    </xf>
    <xf numFmtId="0" fontId="39" fillId="0" borderId="8" xfId="4" applyFont="1" applyBorder="1" applyAlignment="1" applyProtection="1">
      <alignment horizontal="center" vertical="top"/>
      <protection locked="0"/>
    </xf>
    <xf numFmtId="0" fontId="40" fillId="0" borderId="0" xfId="4" applyFont="1" applyBorder="1" applyAlignment="1" applyProtection="1">
      <alignment horizontal="left" wrapText="1"/>
      <protection locked="0"/>
    </xf>
    <xf numFmtId="0" fontId="45" fillId="2" borderId="1" xfId="7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44" fillId="0" borderId="2" xfId="7" applyFont="1" applyBorder="1" applyAlignment="1">
      <alignment horizontal="center" vertical="top" wrapText="1"/>
    </xf>
    <xf numFmtId="0" fontId="44" fillId="0" borderId="0" xfId="7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6" fillId="0" borderId="1" xfId="3" applyFont="1" applyBorder="1" applyAlignment="1" applyProtection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3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16" fillId="3" borderId="1" xfId="3" applyFont="1" applyFill="1" applyBorder="1" applyAlignment="1" applyProtection="1">
      <alignment horizontal="center" wrapText="1"/>
    </xf>
    <xf numFmtId="0" fontId="5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168" fontId="0" fillId="0" borderId="1" xfId="0" applyNumberFormat="1" applyBorder="1"/>
    <xf numFmtId="0" fontId="56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10" fontId="57" fillId="0" borderId="0" xfId="2" applyNumberFormat="1" applyFont="1"/>
    <xf numFmtId="0" fontId="0" fillId="6" borderId="1" xfId="0" applyFont="1" applyFill="1" applyBorder="1"/>
    <xf numFmtId="0" fontId="0" fillId="6" borderId="1" xfId="0" applyFill="1" applyBorder="1" applyAlignment="1">
      <alignment horizontal="center"/>
    </xf>
    <xf numFmtId="4" fontId="0" fillId="6" borderId="1" xfId="0" applyNumberFormat="1" applyFill="1" applyBorder="1"/>
    <xf numFmtId="168" fontId="0" fillId="6" borderId="1" xfId="0" applyNumberFormat="1" applyFill="1" applyBorder="1"/>
    <xf numFmtId="0" fontId="0" fillId="6" borderId="0" xfId="0" applyFill="1"/>
    <xf numFmtId="0" fontId="0" fillId="0" borderId="37" xfId="0" applyFont="1" applyFill="1" applyBorder="1"/>
    <xf numFmtId="0" fontId="0" fillId="0" borderId="0" xfId="0" applyFont="1" applyFill="1" applyBorder="1"/>
    <xf numFmtId="10" fontId="57" fillId="0" borderId="1" xfId="2" applyNumberFormat="1" applyFont="1" applyBorder="1" applyAlignment="1">
      <alignment horizontal="center"/>
    </xf>
    <xf numFmtId="10" fontId="57" fillId="6" borderId="1" xfId="2" applyNumberFormat="1" applyFont="1" applyFill="1" applyBorder="1"/>
    <xf numFmtId="10" fontId="57" fillId="0" borderId="1" xfId="2" applyNumberFormat="1" applyFont="1" applyBorder="1"/>
  </cellXfs>
  <cellStyles count="18">
    <cellStyle name="Excel_BuiltIn_Currency 1" xfId="17"/>
    <cellStyle name="Hyperlink" xfId="3" builtinId="8"/>
    <cellStyle name="Normal" xfId="0" builtinId="0"/>
    <cellStyle name="Normal 12 2" xfId="4"/>
    <cellStyle name="Normal 2" xfId="5"/>
    <cellStyle name="Normal 2 2" xfId="6"/>
    <cellStyle name="Normal 2 3" xfId="7"/>
    <cellStyle name="Normal 3" xfId="8"/>
    <cellStyle name="Normal 4 2" xfId="9"/>
    <cellStyle name="Porcentagem" xfId="2" builtinId="5"/>
    <cellStyle name="Porcentagem 2" xfId="10"/>
    <cellStyle name="Porcentagem 5" xfId="11"/>
    <cellStyle name="Separador de milhares" xfId="1" builtinId="3"/>
    <cellStyle name="Separador de milhares 2" xfId="12"/>
    <cellStyle name="Separador de milhares 2 2 2" xfId="13"/>
    <cellStyle name="Separador de milhares 2 3 2" xfId="14"/>
    <cellStyle name="Vírgula 2" xfId="15"/>
    <cellStyle name="Vírgula 7 2" xfId="16"/>
  </cellStyles>
  <dxfs count="243"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000000"/>
      </font>
      <fill>
        <patternFill>
          <bgColor rgb="FFFFFF00"/>
        </patternFill>
      </fill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  <dxf>
      <font>
        <b val="0"/>
        <sz val="11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266760</xdr:colOff>
      <xdr:row>1</xdr:row>
      <xdr:rowOff>95400</xdr:rowOff>
    </xdr:from>
    <xdr:to>
      <xdr:col>7</xdr:col>
      <xdr:colOff>533160</xdr:colOff>
      <xdr:row>3</xdr:row>
      <xdr:rowOff>104400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64400" y="285840"/>
          <a:ext cx="1788480" cy="49464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361800</xdr:colOff>
      <xdr:row>2</xdr:row>
      <xdr:rowOff>133200</xdr:rowOff>
    </xdr:from>
    <xdr:to>
      <xdr:col>7</xdr:col>
      <xdr:colOff>389880</xdr:colOff>
      <xdr:row>4</xdr:row>
      <xdr:rowOff>104400</xdr:rowOff>
    </xdr:to>
    <xdr:pic>
      <xdr:nvPicPr>
        <xdr:cNvPr id="0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059440" y="514080"/>
          <a:ext cx="1550160" cy="45684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324000</xdr:colOff>
      <xdr:row>2</xdr:row>
      <xdr:rowOff>76320</xdr:rowOff>
    </xdr:from>
    <xdr:to>
      <xdr:col>7</xdr:col>
      <xdr:colOff>628560</xdr:colOff>
      <xdr:row>4</xdr:row>
      <xdr:rowOff>95040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021640" y="457200"/>
          <a:ext cx="1826640" cy="50436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276120</xdr:colOff>
      <xdr:row>2</xdr:row>
      <xdr:rowOff>28440</xdr:rowOff>
    </xdr:from>
    <xdr:to>
      <xdr:col>7</xdr:col>
      <xdr:colOff>656640</xdr:colOff>
      <xdr:row>4</xdr:row>
      <xdr:rowOff>75600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73760" y="409320"/>
          <a:ext cx="1902600" cy="53280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</xdr:row>
      <xdr:rowOff>38160</xdr:rowOff>
    </xdr:from>
    <xdr:to>
      <xdr:col>7</xdr:col>
      <xdr:colOff>609120</xdr:colOff>
      <xdr:row>4</xdr:row>
      <xdr:rowOff>95040</xdr:rowOff>
    </xdr:to>
    <xdr:pic>
      <xdr:nvPicPr>
        <xdr:cNvPr id="4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26240" y="419040"/>
          <a:ext cx="1902600" cy="54252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314280</xdr:colOff>
      <xdr:row>1</xdr:row>
      <xdr:rowOff>162000</xdr:rowOff>
    </xdr:from>
    <xdr:to>
      <xdr:col>7</xdr:col>
      <xdr:colOff>551880</xdr:colOff>
      <xdr:row>3</xdr:row>
      <xdr:rowOff>180720</xdr:rowOff>
    </xdr:to>
    <xdr:pic>
      <xdr:nvPicPr>
        <xdr:cNvPr id="5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011920" y="352440"/>
          <a:ext cx="1759680" cy="504360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59"/>
  <sheetViews>
    <sheetView tabSelected="1" view="pageBreakPreview" topLeftCell="A45" zoomScale="70" zoomScaleNormal="80" zoomScalePageLayoutView="70" workbookViewId="0">
      <selection activeCell="J14" sqref="J14"/>
    </sheetView>
  </sheetViews>
  <sheetFormatPr defaultColWidth="9.140625" defaultRowHeight="15" outlineLevelRow="2"/>
  <cols>
    <col min="1" max="1" width="19.28515625" style="15" customWidth="1"/>
    <col min="2" max="2" width="15.140625" style="15" customWidth="1"/>
    <col min="3" max="3" width="12.5703125" style="16" customWidth="1"/>
    <col min="4" max="4" width="67.5703125" style="17" customWidth="1"/>
    <col min="5" max="5" width="9.42578125" style="16" customWidth="1"/>
    <col min="6" max="6" width="13.140625" style="18" customWidth="1"/>
    <col min="7" max="7" width="17" style="19" customWidth="1"/>
    <col min="8" max="8" width="17.28515625" style="19" customWidth="1"/>
    <col min="9" max="9" width="20.28515625" style="19" customWidth="1"/>
    <col min="10" max="10" width="22.140625" style="19" customWidth="1"/>
    <col min="11" max="11" width="11.28515625" style="20" customWidth="1"/>
    <col min="12" max="12" width="29.28515625" style="16" customWidth="1"/>
    <col min="13" max="1024" width="9.140625" style="16"/>
  </cols>
  <sheetData>
    <row r="1" spans="1:12" ht="21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17.4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2" ht="8.25" customHeight="1">
      <c r="A3" s="21"/>
      <c r="B3" s="21"/>
      <c r="C3" s="22"/>
      <c r="D3" s="23"/>
      <c r="E3" s="24"/>
      <c r="F3" s="25"/>
      <c r="G3" s="26"/>
      <c r="H3" s="26"/>
      <c r="I3" s="26"/>
      <c r="J3" s="26"/>
    </row>
    <row r="4" spans="1:12" ht="18.75" customHeight="1">
      <c r="A4" s="21"/>
      <c r="B4" s="21"/>
      <c r="C4" s="27"/>
      <c r="D4" s="13" t="s">
        <v>2</v>
      </c>
      <c r="E4" s="13"/>
      <c r="F4" s="13"/>
      <c r="G4" s="13"/>
      <c r="H4" s="26"/>
      <c r="I4" s="26"/>
      <c r="J4" s="26"/>
    </row>
    <row r="5" spans="1:12" ht="8.25" customHeight="1">
      <c r="A5" s="12"/>
      <c r="B5" s="12"/>
      <c r="C5" s="12"/>
      <c r="D5" s="12"/>
      <c r="E5" s="12"/>
      <c r="F5" s="29"/>
      <c r="G5" s="11"/>
      <c r="H5" s="11"/>
      <c r="I5" s="11"/>
      <c r="J5" s="11"/>
    </row>
    <row r="6" spans="1:12" s="32" customFormat="1" ht="17.45" customHeight="1">
      <c r="A6" s="10" t="s">
        <v>3</v>
      </c>
      <c r="B6" s="10"/>
      <c r="C6" s="10"/>
      <c r="D6" s="10"/>
      <c r="E6" s="10"/>
      <c r="F6" s="30"/>
      <c r="G6" s="9" t="s">
        <v>4</v>
      </c>
      <c r="H6" s="9"/>
      <c r="I6" s="9"/>
      <c r="J6" s="9"/>
      <c r="K6" s="31"/>
    </row>
    <row r="7" spans="1:12" s="32" customFormat="1" ht="31.5" customHeight="1">
      <c r="A7" s="10" t="s">
        <v>5</v>
      </c>
      <c r="B7" s="10"/>
      <c r="C7" s="10"/>
      <c r="D7" s="10"/>
      <c r="E7" s="10"/>
      <c r="F7" s="30"/>
      <c r="G7" s="33" t="s">
        <v>6</v>
      </c>
      <c r="H7" s="34">
        <v>0.25</v>
      </c>
      <c r="I7" s="35">
        <v>1.25</v>
      </c>
      <c r="J7" s="33"/>
      <c r="K7" s="31"/>
    </row>
    <row r="8" spans="1:12" s="32" customFormat="1" ht="17.45" customHeight="1">
      <c r="A8" s="10" t="s">
        <v>7</v>
      </c>
      <c r="B8" s="10"/>
      <c r="C8" s="10"/>
      <c r="D8" s="10"/>
      <c r="E8" s="10"/>
      <c r="F8" s="30"/>
      <c r="G8" s="33" t="s">
        <v>8</v>
      </c>
      <c r="H8" s="34">
        <v>0.16800000000000001</v>
      </c>
      <c r="I8" s="36">
        <v>1.1679999999999999</v>
      </c>
      <c r="J8" s="33"/>
      <c r="K8" s="31"/>
    </row>
    <row r="9" spans="1:12" s="32" customFormat="1" ht="33" customHeight="1">
      <c r="A9" s="8" t="s">
        <v>9</v>
      </c>
      <c r="B9" s="8"/>
      <c r="C9" s="37">
        <v>120</v>
      </c>
      <c r="D9" s="38" t="s">
        <v>10</v>
      </c>
      <c r="E9" s="37"/>
      <c r="F9" s="39"/>
      <c r="G9" s="38" t="s">
        <v>11</v>
      </c>
      <c r="H9" s="40" t="s">
        <v>12</v>
      </c>
      <c r="I9" s="41"/>
      <c r="J9" s="41"/>
      <c r="K9" s="31"/>
    </row>
    <row r="10" spans="1:12" ht="15" customHeight="1">
      <c r="A10" s="28"/>
      <c r="B10" s="28"/>
      <c r="C10" s="28"/>
      <c r="D10" s="42"/>
      <c r="E10" s="28"/>
      <c r="F10" s="43"/>
      <c r="G10" s="44"/>
      <c r="H10" s="44"/>
      <c r="I10" s="44"/>
      <c r="J10" s="44"/>
    </row>
    <row r="11" spans="1:12" ht="31.9" customHeight="1">
      <c r="A11" s="7" t="s">
        <v>13</v>
      </c>
      <c r="B11" s="7" t="s">
        <v>14</v>
      </c>
      <c r="C11" s="7" t="s">
        <v>15</v>
      </c>
      <c r="D11" s="7" t="s">
        <v>16</v>
      </c>
      <c r="E11" s="7" t="s">
        <v>17</v>
      </c>
      <c r="F11" s="6" t="s">
        <v>18</v>
      </c>
      <c r="G11" s="45" t="s">
        <v>19</v>
      </c>
      <c r="H11" s="45" t="s">
        <v>20</v>
      </c>
      <c r="I11" s="45" t="s">
        <v>21</v>
      </c>
      <c r="J11" s="46" t="s">
        <v>21</v>
      </c>
      <c r="K11" s="5" t="s">
        <v>22</v>
      </c>
    </row>
    <row r="12" spans="1:12">
      <c r="A12" s="7"/>
      <c r="B12" s="7"/>
      <c r="C12" s="7"/>
      <c r="D12" s="7"/>
      <c r="E12" s="7"/>
      <c r="F12" s="6"/>
      <c r="G12" s="45" t="s">
        <v>23</v>
      </c>
      <c r="H12" s="45" t="s">
        <v>24</v>
      </c>
      <c r="I12" s="45" t="s">
        <v>25</v>
      </c>
      <c r="J12" s="46" t="s">
        <v>24</v>
      </c>
      <c r="K12" s="5"/>
    </row>
    <row r="13" spans="1:12" ht="22.15" customHeight="1">
      <c r="A13" s="47"/>
      <c r="B13" s="48"/>
      <c r="C13" s="49" t="s">
        <v>26</v>
      </c>
      <c r="D13" s="50" t="s">
        <v>27</v>
      </c>
      <c r="E13" s="49"/>
      <c r="F13" s="51"/>
      <c r="G13" s="52"/>
      <c r="H13" s="52"/>
      <c r="I13" s="53">
        <f>SUM(I14:I15)</f>
        <v>66579.48</v>
      </c>
      <c r="J13" s="53">
        <f>SUM(J14:J15)</f>
        <v>83224.350000000006</v>
      </c>
      <c r="K13" s="54">
        <f t="shared" ref="K13:K53" si="0">J13/$J$57</f>
        <v>6.801974792194547E-2</v>
      </c>
    </row>
    <row r="14" spans="1:12" ht="30" customHeight="1" outlineLevel="1">
      <c r="A14" s="55">
        <v>90778</v>
      </c>
      <c r="B14" s="55" t="s">
        <v>28</v>
      </c>
      <c r="C14" s="55" t="s">
        <v>29</v>
      </c>
      <c r="D14" s="56" t="s">
        <v>30</v>
      </c>
      <c r="E14" s="55" t="s">
        <v>31</v>
      </c>
      <c r="F14" s="57">
        <f>'MEMORIAL DE CALCULO'!H7</f>
        <v>396</v>
      </c>
      <c r="G14" s="58">
        <v>105.77</v>
      </c>
      <c r="H14" s="59">
        <f>G14*$I$7</f>
        <v>132.21250000000001</v>
      </c>
      <c r="I14" s="59">
        <f>F14*G14</f>
        <v>41884.92</v>
      </c>
      <c r="J14" s="60">
        <f>F14*H14</f>
        <v>52356.15</v>
      </c>
      <c r="K14" s="54">
        <f t="shared" si="0"/>
        <v>4.2790987555487846E-2</v>
      </c>
      <c r="L14" s="61"/>
    </row>
    <row r="15" spans="1:12" ht="16.149999999999999" customHeight="1" outlineLevel="1">
      <c r="A15" s="62">
        <v>90780</v>
      </c>
      <c r="B15" s="62" t="s">
        <v>28</v>
      </c>
      <c r="C15" s="62" t="s">
        <v>32</v>
      </c>
      <c r="D15" s="63" t="s">
        <v>33</v>
      </c>
      <c r="E15" s="62" t="s">
        <v>31</v>
      </c>
      <c r="F15" s="64">
        <f>'MEMORIAL DE CALCULO'!H9</f>
        <v>792</v>
      </c>
      <c r="G15" s="65">
        <v>31.18</v>
      </c>
      <c r="H15" s="66">
        <f>G15*$I$7</f>
        <v>38.975000000000001</v>
      </c>
      <c r="I15" s="66">
        <f>F15*G15</f>
        <v>24694.560000000001</v>
      </c>
      <c r="J15" s="67">
        <f>F15*H15</f>
        <v>30868.2</v>
      </c>
      <c r="K15" s="54">
        <f t="shared" si="0"/>
        <v>2.5228760366457617E-2</v>
      </c>
      <c r="L15" s="61"/>
    </row>
    <row r="16" spans="1:12" ht="22.15" customHeight="1">
      <c r="A16" s="68"/>
      <c r="B16" s="49"/>
      <c r="C16" s="49" t="s">
        <v>34</v>
      </c>
      <c r="D16" s="50" t="s">
        <v>35</v>
      </c>
      <c r="E16" s="49"/>
      <c r="F16" s="69"/>
      <c r="G16" s="70"/>
      <c r="H16" s="53"/>
      <c r="I16" s="53">
        <f>I17+I20+I22</f>
        <v>77545.764500000005</v>
      </c>
      <c r="J16" s="53">
        <f>J17+J20+J22</f>
        <v>96932.205625000002</v>
      </c>
      <c r="K16" s="54">
        <f t="shared" si="0"/>
        <v>7.9223258483012302E-2</v>
      </c>
      <c r="L16" s="61"/>
    </row>
    <row r="17" spans="1:12" s="15" customFormat="1" ht="20.45" customHeight="1" outlineLevel="1">
      <c r="A17" s="47"/>
      <c r="B17" s="48"/>
      <c r="C17" s="49" t="s">
        <v>36</v>
      </c>
      <c r="D17" s="50" t="s">
        <v>37</v>
      </c>
      <c r="E17" s="49"/>
      <c r="F17" s="69"/>
      <c r="G17" s="70"/>
      <c r="H17" s="53"/>
      <c r="I17" s="53">
        <f>SUM(I18:I19)</f>
        <v>17222.27</v>
      </c>
      <c r="J17" s="53">
        <f>SUM(J18:J19)</f>
        <v>21527.837500000001</v>
      </c>
      <c r="K17" s="54">
        <f t="shared" si="0"/>
        <v>1.7594827476028408E-2</v>
      </c>
      <c r="L17" s="61"/>
    </row>
    <row r="18" spans="1:12" ht="80.650000000000006" customHeight="1" outlineLevel="2">
      <c r="A18" s="71" t="s">
        <v>38</v>
      </c>
      <c r="B18" s="62" t="s">
        <v>28</v>
      </c>
      <c r="C18" s="72" t="s">
        <v>39</v>
      </c>
      <c r="D18" s="73" t="s">
        <v>40</v>
      </c>
      <c r="E18" s="62" t="s">
        <v>41</v>
      </c>
      <c r="F18" s="74">
        <f>'MEMORIAL DE CALCULO'!H14</f>
        <v>115</v>
      </c>
      <c r="G18" s="65">
        <v>32.43</v>
      </c>
      <c r="H18" s="67">
        <f>G18*$I$7</f>
        <v>40.537500000000001</v>
      </c>
      <c r="I18" s="66">
        <f>F18*G18</f>
        <v>3729.45</v>
      </c>
      <c r="J18" s="67">
        <f>F18*H18</f>
        <v>4661.8125</v>
      </c>
      <c r="K18" s="54">
        <f t="shared" si="0"/>
        <v>3.8101266169020772E-3</v>
      </c>
      <c r="L18" s="61"/>
    </row>
    <row r="19" spans="1:12" ht="28.5" outlineLevel="2">
      <c r="A19" s="71" t="s">
        <v>42</v>
      </c>
      <c r="B19" s="62" t="s">
        <v>43</v>
      </c>
      <c r="C19" s="72" t="s">
        <v>44</v>
      </c>
      <c r="D19" s="73" t="s">
        <v>45</v>
      </c>
      <c r="E19" s="62" t="s">
        <v>46</v>
      </c>
      <c r="F19" s="74">
        <v>1</v>
      </c>
      <c r="G19" s="65">
        <v>13492.82</v>
      </c>
      <c r="H19" s="67">
        <f>G19*$I$7</f>
        <v>16866.025000000001</v>
      </c>
      <c r="I19" s="66">
        <f>F19*G19</f>
        <v>13492.82</v>
      </c>
      <c r="J19" s="67">
        <f>F19*H19</f>
        <v>16866.025000000001</v>
      </c>
      <c r="K19" s="54">
        <f t="shared" si="0"/>
        <v>1.378470085912633E-2</v>
      </c>
      <c r="L19" s="61"/>
    </row>
    <row r="20" spans="1:12" s="15" customFormat="1" ht="19.899999999999999" customHeight="1" outlineLevel="1">
      <c r="A20" s="47"/>
      <c r="B20" s="48"/>
      <c r="C20" s="49" t="s">
        <v>47</v>
      </c>
      <c r="D20" s="50" t="s">
        <v>48</v>
      </c>
      <c r="E20" s="49"/>
      <c r="F20" s="69"/>
      <c r="G20" s="70"/>
      <c r="H20" s="53"/>
      <c r="I20" s="53">
        <f>SUM(I21:I21)</f>
        <v>195.96</v>
      </c>
      <c r="J20" s="53">
        <f>SUM(J21:J21)</f>
        <v>244.95000000000002</v>
      </c>
      <c r="K20" s="54">
        <f t="shared" si="0"/>
        <v>2.0019906738208881E-4</v>
      </c>
      <c r="L20" s="61"/>
    </row>
    <row r="21" spans="1:12" outlineLevel="2">
      <c r="A21" s="55"/>
      <c r="B21" s="55" t="s">
        <v>49</v>
      </c>
      <c r="C21" s="55" t="s">
        <v>50</v>
      </c>
      <c r="D21" s="75" t="s">
        <v>51</v>
      </c>
      <c r="E21" s="55" t="s">
        <v>52</v>
      </c>
      <c r="F21" s="57">
        <f>'MEMORIAL DE CALCULO'!H17</f>
        <v>1</v>
      </c>
      <c r="G21" s="58">
        <v>195.96</v>
      </c>
      <c r="H21" s="59">
        <f>G21*$I$7</f>
        <v>244.95000000000002</v>
      </c>
      <c r="I21" s="59">
        <f>F21*G21</f>
        <v>195.96</v>
      </c>
      <c r="J21" s="60">
        <f>F21*H21</f>
        <v>244.95000000000002</v>
      </c>
      <c r="K21" s="54">
        <f t="shared" si="0"/>
        <v>2.0019906738208881E-4</v>
      </c>
      <c r="L21" s="61"/>
    </row>
    <row r="22" spans="1:12" s="15" customFormat="1" ht="18" customHeight="1" outlineLevel="1">
      <c r="A22" s="47"/>
      <c r="B22" s="48"/>
      <c r="C22" s="49" t="s">
        <v>53</v>
      </c>
      <c r="D22" s="50" t="s">
        <v>54</v>
      </c>
      <c r="E22" s="49"/>
      <c r="F22" s="69"/>
      <c r="G22" s="70"/>
      <c r="H22" s="53"/>
      <c r="I22" s="53">
        <f>SUM(I23:I31)</f>
        <v>60127.534500000002</v>
      </c>
      <c r="J22" s="53">
        <f>SUM(J23:J31)</f>
        <v>75159.418124999997</v>
      </c>
      <c r="K22" s="54">
        <f t="shared" si="0"/>
        <v>6.1428231939601799E-2</v>
      </c>
      <c r="L22" s="61"/>
    </row>
    <row r="23" spans="1:12" ht="55.35" customHeight="1" outlineLevel="2">
      <c r="A23" s="55">
        <v>11397</v>
      </c>
      <c r="B23" s="55" t="s">
        <v>43</v>
      </c>
      <c r="C23" s="55" t="s">
        <v>55</v>
      </c>
      <c r="D23" s="76" t="s">
        <v>56</v>
      </c>
      <c r="E23" s="55" t="s">
        <v>52</v>
      </c>
      <c r="F23" s="57">
        <f>'MEMORIAL DE CALCULO'!H20</f>
        <v>1</v>
      </c>
      <c r="G23" s="58">
        <v>826.88</v>
      </c>
      <c r="H23" s="59">
        <f t="shared" ref="H23:H31" si="1">G23*$I$7</f>
        <v>1033.5999999999999</v>
      </c>
      <c r="I23" s="59">
        <f t="shared" ref="I23:I31" si="2">F23*G23</f>
        <v>826.88</v>
      </c>
      <c r="J23" s="60">
        <f t="shared" ref="J23:J31" si="3">F23*H23</f>
        <v>1033.5999999999999</v>
      </c>
      <c r="K23" s="54">
        <f t="shared" si="0"/>
        <v>8.4476732413197371E-4</v>
      </c>
      <c r="L23" s="61"/>
    </row>
    <row r="24" spans="1:12" ht="43.9" customHeight="1" outlineLevel="2">
      <c r="A24" s="55">
        <v>4518</v>
      </c>
      <c r="B24" s="55" t="s">
        <v>43</v>
      </c>
      <c r="C24" s="55" t="s">
        <v>57</v>
      </c>
      <c r="D24" s="76" t="s">
        <v>58</v>
      </c>
      <c r="E24" s="55" t="s">
        <v>59</v>
      </c>
      <c r="F24" s="57">
        <f>'MEMORIAL DE CALCULO'!H22</f>
        <v>455.19</v>
      </c>
      <c r="G24" s="58">
        <v>23.09</v>
      </c>
      <c r="H24" s="59">
        <f t="shared" si="1"/>
        <v>28.862500000000001</v>
      </c>
      <c r="I24" s="59">
        <f t="shared" si="2"/>
        <v>10510.337100000001</v>
      </c>
      <c r="J24" s="60">
        <f t="shared" si="3"/>
        <v>13137.921375</v>
      </c>
      <c r="K24" s="54">
        <f t="shared" si="0"/>
        <v>1.0737699965765297E-2</v>
      </c>
      <c r="L24" s="61"/>
    </row>
    <row r="25" spans="1:12" ht="43.9" customHeight="1" outlineLevel="2">
      <c r="A25" s="55">
        <v>53</v>
      </c>
      <c r="B25" s="55" t="s">
        <v>43</v>
      </c>
      <c r="C25" s="55" t="s">
        <v>60</v>
      </c>
      <c r="D25" s="76" t="s">
        <v>61</v>
      </c>
      <c r="E25" s="55" t="s">
        <v>59</v>
      </c>
      <c r="F25" s="57">
        <f>'MEMORIAL DE CALCULO'!H25</f>
        <v>264.19799999999998</v>
      </c>
      <c r="G25" s="58">
        <v>87.5</v>
      </c>
      <c r="H25" s="59">
        <f t="shared" si="1"/>
        <v>109.375</v>
      </c>
      <c r="I25" s="59">
        <f t="shared" si="2"/>
        <v>23117.324999999997</v>
      </c>
      <c r="J25" s="60">
        <f t="shared" si="3"/>
        <v>28896.656249999996</v>
      </c>
      <c r="K25" s="54">
        <f t="shared" si="0"/>
        <v>2.3617406130683024E-2</v>
      </c>
      <c r="L25" s="61"/>
    </row>
    <row r="26" spans="1:12" ht="43.9" customHeight="1" outlineLevel="2">
      <c r="A26" s="55">
        <v>10527</v>
      </c>
      <c r="B26" s="55" t="s">
        <v>28</v>
      </c>
      <c r="C26" s="55" t="s">
        <v>62</v>
      </c>
      <c r="D26" s="76" t="s">
        <v>63</v>
      </c>
      <c r="E26" s="55" t="s">
        <v>64</v>
      </c>
      <c r="F26" s="57">
        <f>'MEMORIAL DE CALCULO'!H27</f>
        <v>320</v>
      </c>
      <c r="G26" s="58">
        <v>14</v>
      </c>
      <c r="H26" s="59">
        <f t="shared" si="1"/>
        <v>17.5</v>
      </c>
      <c r="I26" s="59">
        <f t="shared" si="2"/>
        <v>4480</v>
      </c>
      <c r="J26" s="60">
        <f t="shared" si="3"/>
        <v>5600</v>
      </c>
      <c r="K26" s="54">
        <f t="shared" si="0"/>
        <v>4.5769127468450596E-3</v>
      </c>
      <c r="L26" s="61"/>
    </row>
    <row r="27" spans="1:12" ht="43.9" customHeight="1" outlineLevel="2">
      <c r="A27" s="55">
        <v>97064</v>
      </c>
      <c r="B27" s="55" t="s">
        <v>28</v>
      </c>
      <c r="C27" s="55" t="s">
        <v>65</v>
      </c>
      <c r="D27" s="76" t="s">
        <v>66</v>
      </c>
      <c r="E27" s="55" t="s">
        <v>67</v>
      </c>
      <c r="F27" s="57">
        <f>'MEMORIAL DE CALCULO'!H29</f>
        <v>320</v>
      </c>
      <c r="G27" s="58">
        <v>12.81</v>
      </c>
      <c r="H27" s="59">
        <f t="shared" si="1"/>
        <v>16.012499999999999</v>
      </c>
      <c r="I27" s="59">
        <f t="shared" si="2"/>
        <v>4099.2</v>
      </c>
      <c r="J27" s="60">
        <f t="shared" si="3"/>
        <v>5124</v>
      </c>
      <c r="K27" s="54">
        <f t="shared" si="0"/>
        <v>4.187875163363229E-3</v>
      </c>
      <c r="L27" s="61"/>
    </row>
    <row r="28" spans="1:12" ht="43.9" customHeight="1" outlineLevel="2">
      <c r="A28" s="55">
        <v>4740</v>
      </c>
      <c r="B28" s="55" t="s">
        <v>43</v>
      </c>
      <c r="C28" s="55" t="s">
        <v>68</v>
      </c>
      <c r="D28" s="76" t="s">
        <v>69</v>
      </c>
      <c r="E28" s="55" t="s">
        <v>70</v>
      </c>
      <c r="F28" s="57">
        <f>'MEMORIAL DE CALCULO'!H32</f>
        <v>1100</v>
      </c>
      <c r="G28" s="58">
        <v>7.16</v>
      </c>
      <c r="H28" s="59">
        <f t="shared" si="1"/>
        <v>8.9499999999999993</v>
      </c>
      <c r="I28" s="59">
        <f t="shared" si="2"/>
        <v>7876</v>
      </c>
      <c r="J28" s="60">
        <f t="shared" si="3"/>
        <v>9845</v>
      </c>
      <c r="K28" s="54">
        <f t="shared" si="0"/>
        <v>8.0463760701231443E-3</v>
      </c>
      <c r="L28" s="61"/>
    </row>
    <row r="29" spans="1:12" ht="43.9" customHeight="1" outlineLevel="2">
      <c r="A29" s="55" t="str">
        <f>'CPU-A-01'!B9</f>
        <v>CPU-A-01</v>
      </c>
      <c r="B29" s="55" t="s">
        <v>71</v>
      </c>
      <c r="C29" s="55" t="s">
        <v>72</v>
      </c>
      <c r="D29" s="76" t="str">
        <f>'CPU-A-01'!C9</f>
        <v>TABLADO DE MADEIRA 1,80X1,80M PARA NIVELAMENTO DE ANDAIMES</v>
      </c>
      <c r="E29" s="55" t="s">
        <v>46</v>
      </c>
      <c r="F29" s="57">
        <f>'MEMORIAL DE CALCULO'!H33</f>
        <v>9</v>
      </c>
      <c r="G29" s="58">
        <f>'CPU-A-01'!H23</f>
        <v>467.84359999999998</v>
      </c>
      <c r="H29" s="59">
        <f t="shared" si="1"/>
        <v>584.80449999999996</v>
      </c>
      <c r="I29" s="59">
        <f t="shared" si="2"/>
        <v>4210.5923999999995</v>
      </c>
      <c r="J29" s="60">
        <f t="shared" si="3"/>
        <v>5263.2404999999999</v>
      </c>
      <c r="K29" s="54">
        <f t="shared" si="0"/>
        <v>4.3016772382430644E-3</v>
      </c>
      <c r="L29" s="61"/>
    </row>
    <row r="30" spans="1:12" ht="43.9" customHeight="1" outlineLevel="2">
      <c r="A30" s="55">
        <v>200</v>
      </c>
      <c r="B30" s="55" t="s">
        <v>43</v>
      </c>
      <c r="C30" s="55" t="s">
        <v>73</v>
      </c>
      <c r="D30" s="76" t="s">
        <v>74</v>
      </c>
      <c r="E30" s="55" t="s">
        <v>59</v>
      </c>
      <c r="F30" s="57">
        <f>'MEMORIAL DE CALCULO'!H36</f>
        <v>55</v>
      </c>
      <c r="G30" s="58">
        <v>59.33</v>
      </c>
      <c r="H30" s="59">
        <f t="shared" si="1"/>
        <v>74.162499999999994</v>
      </c>
      <c r="I30" s="59">
        <f t="shared" si="2"/>
        <v>3263.15</v>
      </c>
      <c r="J30" s="60">
        <f t="shared" si="3"/>
        <v>4078.9374999999995</v>
      </c>
      <c r="K30" s="54">
        <f t="shared" si="0"/>
        <v>3.3337394709525565E-3</v>
      </c>
      <c r="L30" s="61"/>
    </row>
    <row r="31" spans="1:12" ht="43.9" customHeight="1" outlineLevel="2">
      <c r="A31" s="55">
        <v>234</v>
      </c>
      <c r="B31" s="55" t="s">
        <v>43</v>
      </c>
      <c r="C31" s="55" t="s">
        <v>75</v>
      </c>
      <c r="D31" s="76" t="s">
        <v>76</v>
      </c>
      <c r="E31" s="55" t="s">
        <v>59</v>
      </c>
      <c r="F31" s="57">
        <f>'MEMORIAL DE CALCULO'!H39</f>
        <v>55</v>
      </c>
      <c r="G31" s="58">
        <v>31.71</v>
      </c>
      <c r="H31" s="59">
        <f t="shared" si="1"/>
        <v>39.637500000000003</v>
      </c>
      <c r="I31" s="59">
        <f t="shared" si="2"/>
        <v>1744.05</v>
      </c>
      <c r="J31" s="60">
        <f t="shared" si="3"/>
        <v>2180.0625</v>
      </c>
      <c r="K31" s="54">
        <f t="shared" si="0"/>
        <v>1.7817778294944478E-3</v>
      </c>
      <c r="L31" s="61"/>
    </row>
    <row r="32" spans="1:12" s="15" customFormat="1" ht="21" customHeight="1" outlineLevel="1">
      <c r="A32" s="47"/>
      <c r="B32" s="48"/>
      <c r="C32" s="49" t="s">
        <v>77</v>
      </c>
      <c r="D32" s="77" t="s">
        <v>78</v>
      </c>
      <c r="E32" s="49"/>
      <c r="F32" s="69"/>
      <c r="G32" s="70"/>
      <c r="H32" s="53"/>
      <c r="I32" s="46">
        <f>SUM(I33:I44)</f>
        <v>702712.66403346555</v>
      </c>
      <c r="J32" s="46">
        <f>SUM(J33:J44)</f>
        <v>878390.83004183182</v>
      </c>
      <c r="K32" s="54">
        <f t="shared" si="0"/>
        <v>0.71791396191612</v>
      </c>
      <c r="L32" s="61"/>
    </row>
    <row r="33" spans="1:12" ht="56.45" customHeight="1" outlineLevel="2">
      <c r="A33" s="71" t="s">
        <v>79</v>
      </c>
      <c r="B33" s="62" t="s">
        <v>28</v>
      </c>
      <c r="C33" s="72" t="s">
        <v>80</v>
      </c>
      <c r="D33" s="73" t="s">
        <v>81</v>
      </c>
      <c r="E33" s="62" t="s">
        <v>82</v>
      </c>
      <c r="F33" s="74">
        <f>'MEMORIAL DE CALCULO'!N44</f>
        <v>525.72</v>
      </c>
      <c r="G33" s="65">
        <v>3.31</v>
      </c>
      <c r="H33" s="67">
        <f t="shared" ref="H33:H44" si="4">G33*$I$7</f>
        <v>4.1375000000000002</v>
      </c>
      <c r="I33" s="66">
        <f t="shared" ref="I33:I44" si="5">F33*G33</f>
        <v>1740.1332000000002</v>
      </c>
      <c r="J33" s="67">
        <f t="shared" ref="J33:J44" si="6">F33*H33</f>
        <v>2175.1665000000003</v>
      </c>
      <c r="K33" s="54">
        <f t="shared" si="0"/>
        <v>1.777776300064349E-3</v>
      </c>
      <c r="L33" s="61"/>
    </row>
    <row r="34" spans="1:12" ht="56.45" customHeight="1" outlineLevel="2">
      <c r="A34" s="55" t="str">
        <f>'CPU-A-02'!B10</f>
        <v>CPU-A-02</v>
      </c>
      <c r="B34" s="55" t="s">
        <v>71</v>
      </c>
      <c r="C34" s="72" t="s">
        <v>83</v>
      </c>
      <c r="D34" s="73" t="str">
        <f>'CPU-A-02'!C10</f>
        <v>REMOÇÃO DE TESOURAS METÁLICAS, COM VÃO MAIOR OU IGUAL A 8M, DE FORMA MECANIZADA, COM REAPROVEITAMENTO.</v>
      </c>
      <c r="E34" s="62" t="s">
        <v>46</v>
      </c>
      <c r="F34" s="74">
        <f>'MEMORIAL DE CALCULO'!H47</f>
        <v>80</v>
      </c>
      <c r="G34" s="65">
        <f>'CPU-A-02'!H24</f>
        <v>100.28809699999998</v>
      </c>
      <c r="H34" s="67">
        <f t="shared" si="4"/>
        <v>125.36012124999998</v>
      </c>
      <c r="I34" s="66">
        <f t="shared" si="5"/>
        <v>8023.0477599999986</v>
      </c>
      <c r="J34" s="67">
        <f t="shared" si="6"/>
        <v>10028.809699999998</v>
      </c>
      <c r="K34" s="54">
        <f t="shared" si="0"/>
        <v>8.1966048127881004E-3</v>
      </c>
      <c r="L34" s="61"/>
    </row>
    <row r="35" spans="1:12" ht="34.9" customHeight="1" outlineLevel="2">
      <c r="A35" s="71" t="s">
        <v>84</v>
      </c>
      <c r="B35" s="62" t="s">
        <v>43</v>
      </c>
      <c r="C35" s="72" t="s">
        <v>85</v>
      </c>
      <c r="D35" s="73" t="s">
        <v>86</v>
      </c>
      <c r="E35" s="62" t="s">
        <v>82</v>
      </c>
      <c r="F35" s="74">
        <f>'MEMORIAL DE CALCULO'!N50</f>
        <v>525.72</v>
      </c>
      <c r="G35" s="65">
        <v>30.86</v>
      </c>
      <c r="H35" s="67">
        <f t="shared" si="4"/>
        <v>38.575000000000003</v>
      </c>
      <c r="I35" s="66">
        <f t="shared" si="5"/>
        <v>16223.719200000001</v>
      </c>
      <c r="J35" s="67">
        <f t="shared" si="6"/>
        <v>20279.649000000001</v>
      </c>
      <c r="K35" s="54">
        <f t="shared" si="0"/>
        <v>1.6574675716007799E-2</v>
      </c>
      <c r="L35" s="61"/>
    </row>
    <row r="36" spans="1:12" ht="28.5" outlineLevel="2">
      <c r="A36" s="71" t="s">
        <v>87</v>
      </c>
      <c r="B36" s="62" t="s">
        <v>28</v>
      </c>
      <c r="C36" s="72" t="s">
        <v>88</v>
      </c>
      <c r="D36" s="73" t="s">
        <v>89</v>
      </c>
      <c r="E36" s="62" t="s">
        <v>82</v>
      </c>
      <c r="F36" s="74">
        <f>'MEMORIAL DE CALCULO'!N55</f>
        <v>1404.268</v>
      </c>
      <c r="G36" s="65">
        <v>6.31</v>
      </c>
      <c r="H36" s="67">
        <f t="shared" si="4"/>
        <v>7.8874999999999993</v>
      </c>
      <c r="I36" s="66">
        <f t="shared" si="5"/>
        <v>8860.9310800000003</v>
      </c>
      <c r="J36" s="67">
        <f t="shared" si="6"/>
        <v>11076.163849999999</v>
      </c>
      <c r="K36" s="54">
        <f t="shared" si="0"/>
        <v>9.0526134841445432E-3</v>
      </c>
      <c r="L36" s="61"/>
    </row>
    <row r="37" spans="1:12" ht="60" customHeight="1" outlineLevel="2">
      <c r="A37" s="71" t="s">
        <v>90</v>
      </c>
      <c r="B37" s="62" t="s">
        <v>43</v>
      </c>
      <c r="C37" s="72" t="s">
        <v>91</v>
      </c>
      <c r="D37" s="73" t="s">
        <v>92</v>
      </c>
      <c r="E37" s="62" t="s">
        <v>82</v>
      </c>
      <c r="F37" s="74">
        <f>'MEMORIAL DE CALCULO'!N55</f>
        <v>1404.268</v>
      </c>
      <c r="G37" s="65">
        <v>15.48</v>
      </c>
      <c r="H37" s="67">
        <f t="shared" si="4"/>
        <v>19.350000000000001</v>
      </c>
      <c r="I37" s="66">
        <f t="shared" si="5"/>
        <v>21738.068640000001</v>
      </c>
      <c r="J37" s="67">
        <f t="shared" si="6"/>
        <v>27172.585800000001</v>
      </c>
      <c r="K37" s="54">
        <f t="shared" si="0"/>
        <v>2.2208313270135904E-2</v>
      </c>
      <c r="L37" s="61"/>
    </row>
    <row r="38" spans="1:12" ht="60" customHeight="1" outlineLevel="2">
      <c r="A38" s="55" t="str">
        <f>'CPU-A-03'!B10</f>
        <v>CPU-A-03</v>
      </c>
      <c r="B38" s="55" t="s">
        <v>71</v>
      </c>
      <c r="C38" s="72" t="s">
        <v>93</v>
      </c>
      <c r="D38" s="73" t="str">
        <f>'CPU-A-03'!C10</f>
        <v>PINTURA DE ACABAMENTO EM SUPERFÍCIES METÁLICAS COM APLICAÇÃO DE 02 DEMÃO DE TINTA ESMALTE POLIURETANO, RENNER RETHANE FLV 653, BI-COMPONENTE OU SIMILAR – R1</v>
      </c>
      <c r="E38" s="62" t="s">
        <v>82</v>
      </c>
      <c r="F38" s="74">
        <f>'MEMORIAL DE CALCULO'!N71</f>
        <v>1404.268</v>
      </c>
      <c r="G38" s="65">
        <f>'CPU-A-03'!H24</f>
        <v>35.462000000000003</v>
      </c>
      <c r="H38" s="67">
        <f t="shared" si="4"/>
        <v>44.327500000000001</v>
      </c>
      <c r="I38" s="66">
        <f t="shared" si="5"/>
        <v>49798.151816000005</v>
      </c>
      <c r="J38" s="67">
        <f t="shared" si="6"/>
        <v>62247.689770000005</v>
      </c>
      <c r="K38" s="54">
        <f t="shared" si="0"/>
        <v>5.0875400851780321E-2</v>
      </c>
      <c r="L38" s="61"/>
    </row>
    <row r="39" spans="1:12" ht="48.4" customHeight="1" outlineLevel="2">
      <c r="A39" s="71" t="s">
        <v>94</v>
      </c>
      <c r="B39" s="62" t="s">
        <v>28</v>
      </c>
      <c r="C39" s="72" t="s">
        <v>95</v>
      </c>
      <c r="D39" s="73" t="s">
        <v>96</v>
      </c>
      <c r="E39" s="62" t="s">
        <v>82</v>
      </c>
      <c r="F39" s="74">
        <f>'MEMORIAL DE CALCULO'!N79</f>
        <v>525.72</v>
      </c>
      <c r="G39" s="65">
        <v>287.87</v>
      </c>
      <c r="H39" s="67">
        <f t="shared" si="4"/>
        <v>359.83749999999998</v>
      </c>
      <c r="I39" s="66">
        <f t="shared" si="5"/>
        <v>151339.01640000002</v>
      </c>
      <c r="J39" s="67">
        <f t="shared" si="6"/>
        <v>189173.77049999998</v>
      </c>
      <c r="K39" s="54">
        <f t="shared" si="0"/>
        <v>0.15461282885181996</v>
      </c>
      <c r="L39" s="61"/>
    </row>
    <row r="40" spans="1:12" ht="84.2" customHeight="1" outlineLevel="2">
      <c r="A40" s="55" t="str">
        <f>'CPU-A-04'!B11</f>
        <v>CPU-A-04</v>
      </c>
      <c r="B40" s="55" t="s">
        <v>71</v>
      </c>
      <c r="C40" s="72" t="s">
        <v>97</v>
      </c>
      <c r="D40" s="73" t="str">
        <f>'CPU-A-04'!C11</f>
        <v>ESTRUTURA METÁLICA PARA COBERTA COM VIGAS EM PERFIL W 460X52, TESOURAS EM PERFIL U 100X50X3, TERÇAS EM PERFIL U ENRIJECIDO 50X25X3, CALHA EM CHAPA DE 3MM COM PERFIS UDC 100 DE TRAVAMENTO APOIOS DE CALHA UDC 50 E CHAPAS DE ENRIJECIMENTOS 8MM – CONFORME RESUMO DE AÇO DA PRANCHA 001 DO PROJETO ESTRUTURAL 17.039,90KG</v>
      </c>
      <c r="E40" s="62" t="s">
        <v>98</v>
      </c>
      <c r="F40" s="74">
        <v>17039.900000000001</v>
      </c>
      <c r="G40" s="65">
        <f>'CPU-A-04'!H32</f>
        <v>19.786899470999998</v>
      </c>
      <c r="H40" s="67">
        <f t="shared" si="4"/>
        <v>24.733624338749998</v>
      </c>
      <c r="I40" s="66">
        <f t="shared" si="5"/>
        <v>337166.78829589288</v>
      </c>
      <c r="J40" s="67">
        <f t="shared" si="6"/>
        <v>421458.48536986613</v>
      </c>
      <c r="K40" s="54">
        <f t="shared" si="0"/>
        <v>0.34446048463488432</v>
      </c>
      <c r="L40" s="61"/>
    </row>
    <row r="41" spans="1:12" ht="38.25" customHeight="1" outlineLevel="2">
      <c r="A41" s="55" t="str">
        <f>'CPU-A-05'!B10</f>
        <v>CPU-A-05</v>
      </c>
      <c r="B41" s="55" t="s">
        <v>71</v>
      </c>
      <c r="C41" s="72" t="s">
        <v>99</v>
      </c>
      <c r="D41" s="73" t="str">
        <f>'CPU-A-05'!C10</f>
        <v>ESTRUTURA METÁLICA PARA FIXAÇÃO DO TELHADO E DO FORRO CONFORME PERFIS DESCRITOS</v>
      </c>
      <c r="E41" s="62" t="s">
        <v>98</v>
      </c>
      <c r="F41" s="74">
        <f>'MEMORIAL DE CALCULO'!N84</f>
        <v>4402.72</v>
      </c>
      <c r="G41" s="65">
        <f>'CPU-A-05'!H27</f>
        <v>15.518470136999998</v>
      </c>
      <c r="H41" s="67">
        <f t="shared" si="4"/>
        <v>19.398087671249996</v>
      </c>
      <c r="I41" s="66">
        <f t="shared" si="5"/>
        <v>68323.478841572636</v>
      </c>
      <c r="J41" s="67">
        <f t="shared" si="6"/>
        <v>85404.348551965784</v>
      </c>
      <c r="K41" s="54">
        <f t="shared" si="0"/>
        <v>6.9801473486337598E-2</v>
      </c>
      <c r="L41" s="61"/>
    </row>
    <row r="42" spans="1:12" ht="38.25" customHeight="1" outlineLevel="2">
      <c r="A42" s="55" t="str">
        <f>'CPU-A-06'!B11</f>
        <v>CPU-A-06</v>
      </c>
      <c r="B42" s="55" t="s">
        <v>71</v>
      </c>
      <c r="C42" s="72" t="s">
        <v>100</v>
      </c>
      <c r="D42" s="73" t="str">
        <f>'CPU-A-06'!C11</f>
        <v>FIXAÇÃO DOS PERFIS W460</v>
      </c>
      <c r="E42" s="62" t="str">
        <f>'CPU-A-06'!H11</f>
        <v>UNID</v>
      </c>
      <c r="F42" s="74">
        <f>'MEMORIAL DE CALCULO'!N86</f>
        <v>18</v>
      </c>
      <c r="G42" s="65">
        <f>'CPU-A-06'!H29</f>
        <v>243.6516</v>
      </c>
      <c r="H42" s="67">
        <f t="shared" si="4"/>
        <v>304.56450000000001</v>
      </c>
      <c r="I42" s="66">
        <f t="shared" si="5"/>
        <v>4385.7287999999999</v>
      </c>
      <c r="J42" s="67">
        <f t="shared" si="6"/>
        <v>5482.1610000000001</v>
      </c>
      <c r="K42" s="54">
        <f t="shared" si="0"/>
        <v>4.4806022430637247E-3</v>
      </c>
      <c r="L42" s="61"/>
    </row>
    <row r="43" spans="1:12" ht="62.45" customHeight="1" outlineLevel="2">
      <c r="A43" s="71" t="s">
        <v>101</v>
      </c>
      <c r="B43" s="62" t="s">
        <v>28</v>
      </c>
      <c r="C43" s="72" t="s">
        <v>102</v>
      </c>
      <c r="D43" s="73" t="s">
        <v>103</v>
      </c>
      <c r="E43" s="62" t="s">
        <v>41</v>
      </c>
      <c r="F43" s="74">
        <v>64</v>
      </c>
      <c r="G43" s="65">
        <v>469.1</v>
      </c>
      <c r="H43" s="67">
        <f t="shared" si="4"/>
        <v>586.375</v>
      </c>
      <c r="I43" s="66">
        <f t="shared" si="5"/>
        <v>30022.400000000001</v>
      </c>
      <c r="J43" s="67">
        <f t="shared" si="6"/>
        <v>37528</v>
      </c>
      <c r="K43" s="54">
        <f t="shared" si="0"/>
        <v>3.0671853850643103E-2</v>
      </c>
      <c r="L43" s="61"/>
    </row>
    <row r="44" spans="1:12" ht="62.45" customHeight="1" outlineLevel="2">
      <c r="A44" s="71" t="s">
        <v>104</v>
      </c>
      <c r="B44" s="62" t="s">
        <v>28</v>
      </c>
      <c r="C44" s="72" t="s">
        <v>105</v>
      </c>
      <c r="D44" s="73" t="s">
        <v>106</v>
      </c>
      <c r="E44" s="62" t="s">
        <v>41</v>
      </c>
      <c r="F44" s="74">
        <f>'MEMORIAL DE CALCULO'!N92</f>
        <v>320</v>
      </c>
      <c r="G44" s="65">
        <v>15.91</v>
      </c>
      <c r="H44" s="67">
        <f t="shared" si="4"/>
        <v>19.887499999999999</v>
      </c>
      <c r="I44" s="66">
        <f t="shared" si="5"/>
        <v>5091.2</v>
      </c>
      <c r="J44" s="67">
        <f t="shared" si="6"/>
        <v>6364</v>
      </c>
      <c r="K44" s="54">
        <f t="shared" si="0"/>
        <v>5.2013344144503492E-3</v>
      </c>
      <c r="L44" s="61"/>
    </row>
    <row r="45" spans="1:12" s="15" customFormat="1" ht="21" customHeight="1" outlineLevel="1">
      <c r="A45" s="47"/>
      <c r="B45" s="48"/>
      <c r="C45" s="49" t="s">
        <v>107</v>
      </c>
      <c r="D45" s="77" t="s">
        <v>108</v>
      </c>
      <c r="E45" s="49"/>
      <c r="F45" s="69"/>
      <c r="G45" s="70"/>
      <c r="H45" s="53"/>
      <c r="I45" s="46">
        <f>SUM(I46:I48)</f>
        <v>117293.38920000001</v>
      </c>
      <c r="J45" s="46">
        <f>SUM(J46:J48)</f>
        <v>146616.73649999997</v>
      </c>
      <c r="K45" s="54">
        <f t="shared" si="0"/>
        <v>0.11983071610494163</v>
      </c>
      <c r="L45" s="61"/>
    </row>
    <row r="46" spans="1:12" ht="34.15" customHeight="1" outlineLevel="2">
      <c r="A46" s="71" t="s">
        <v>109</v>
      </c>
      <c r="B46" s="62" t="s">
        <v>43</v>
      </c>
      <c r="C46" s="72" t="s">
        <v>110</v>
      </c>
      <c r="D46" s="73" t="s">
        <v>111</v>
      </c>
      <c r="E46" s="62" t="s">
        <v>82</v>
      </c>
      <c r="F46" s="74">
        <f>'MEMORIAL DE CALCULO'!N97</f>
        <v>525.72</v>
      </c>
      <c r="G46" s="65">
        <v>6.07</v>
      </c>
      <c r="H46" s="67">
        <f>G46*$I$7</f>
        <v>7.5875000000000004</v>
      </c>
      <c r="I46" s="66">
        <f>F46*G46</f>
        <v>3191.1204000000002</v>
      </c>
      <c r="J46" s="67">
        <f>F46*H46</f>
        <v>3988.9005000000002</v>
      </c>
      <c r="K46" s="54">
        <f t="shared" si="0"/>
        <v>3.2601517043476125E-3</v>
      </c>
      <c r="L46" s="61"/>
    </row>
    <row r="47" spans="1:12" ht="34.15" customHeight="1" outlineLevel="2">
      <c r="A47" s="71" t="s">
        <v>112</v>
      </c>
      <c r="B47" s="62" t="s">
        <v>43</v>
      </c>
      <c r="C47" s="72" t="s">
        <v>113</v>
      </c>
      <c r="D47" s="73" t="s">
        <v>114</v>
      </c>
      <c r="E47" s="62" t="s">
        <v>82</v>
      </c>
      <c r="F47" s="74">
        <f>'MEMORIAL DE CALCULO'!N100</f>
        <v>525.72</v>
      </c>
      <c r="G47" s="65">
        <v>204.53</v>
      </c>
      <c r="H47" s="67">
        <f>G47*$I$7</f>
        <v>255.66249999999999</v>
      </c>
      <c r="I47" s="66">
        <f>F47*G47</f>
        <v>107525.51160000001</v>
      </c>
      <c r="J47" s="67">
        <f>F47*H47</f>
        <v>134406.88949999999</v>
      </c>
      <c r="K47" s="54">
        <f t="shared" si="0"/>
        <v>0.10985153675291881</v>
      </c>
      <c r="L47" s="61"/>
    </row>
    <row r="48" spans="1:12" ht="34.15" customHeight="1" outlineLevel="2">
      <c r="A48" s="71" t="s">
        <v>115</v>
      </c>
      <c r="B48" s="62" t="s">
        <v>43</v>
      </c>
      <c r="C48" s="72" t="s">
        <v>116</v>
      </c>
      <c r="D48" s="73" t="s">
        <v>117</v>
      </c>
      <c r="E48" s="62" t="s">
        <v>82</v>
      </c>
      <c r="F48" s="74">
        <f>'MEMORIAL DE CALCULO'!N103</f>
        <v>525.72</v>
      </c>
      <c r="G48" s="65">
        <v>12.51</v>
      </c>
      <c r="H48" s="67">
        <f>G48*$I$7</f>
        <v>15.637499999999999</v>
      </c>
      <c r="I48" s="66">
        <f>F48*G48</f>
        <v>6576.7572</v>
      </c>
      <c r="J48" s="67">
        <f>F48*H48</f>
        <v>8220.9465</v>
      </c>
      <c r="K48" s="54">
        <f t="shared" si="0"/>
        <v>6.7190276476752275E-3</v>
      </c>
      <c r="L48" s="61"/>
    </row>
    <row r="49" spans="1:12" s="15" customFormat="1" ht="21" customHeight="1" outlineLevel="1">
      <c r="A49" s="47"/>
      <c r="B49" s="48"/>
      <c r="C49" s="49" t="s">
        <v>118</v>
      </c>
      <c r="D49" s="77" t="s">
        <v>119</v>
      </c>
      <c r="E49" s="49"/>
      <c r="F49" s="69"/>
      <c r="G49" s="70"/>
      <c r="H49" s="53"/>
      <c r="I49" s="46">
        <f>SUM(I50:I51)</f>
        <v>13632.68088</v>
      </c>
      <c r="J49" s="46">
        <f>SUM(J50:J51)</f>
        <v>17040.8511</v>
      </c>
      <c r="K49" s="54">
        <f t="shared" si="0"/>
        <v>1.3927587252978329E-2</v>
      </c>
      <c r="L49" s="61"/>
    </row>
    <row r="50" spans="1:12" ht="29.45" customHeight="1" outlineLevel="2">
      <c r="A50" s="71" t="s">
        <v>120</v>
      </c>
      <c r="B50" s="62" t="s">
        <v>43</v>
      </c>
      <c r="C50" s="62" t="s">
        <v>121</v>
      </c>
      <c r="D50" s="78" t="s">
        <v>122</v>
      </c>
      <c r="E50" s="72" t="s">
        <v>82</v>
      </c>
      <c r="F50" s="64">
        <f>'MEMORIAL DE CALCULO'!N107</f>
        <v>153.97200000000001</v>
      </c>
      <c r="G50" s="65">
        <v>5.18</v>
      </c>
      <c r="H50" s="67">
        <f>G50*$I$7</f>
        <v>6.4749999999999996</v>
      </c>
      <c r="I50" s="66">
        <f>F50*G50</f>
        <v>797.57496000000003</v>
      </c>
      <c r="J50" s="67">
        <f>F50*H50</f>
        <v>996.96870000000001</v>
      </c>
      <c r="K50" s="54">
        <f t="shared" si="0"/>
        <v>8.1482834843491924E-4</v>
      </c>
      <c r="L50" s="61"/>
    </row>
    <row r="51" spans="1:12" ht="48.4" customHeight="1" outlineLevel="2">
      <c r="A51" s="62">
        <v>10029</v>
      </c>
      <c r="B51" s="62" t="s">
        <v>43</v>
      </c>
      <c r="C51" s="62" t="s">
        <v>123</v>
      </c>
      <c r="D51" s="78" t="s">
        <v>124</v>
      </c>
      <c r="E51" s="62" t="s">
        <v>82</v>
      </c>
      <c r="F51" s="74">
        <f>'MEMORIAL DE CALCULO'!N110</f>
        <v>153.97200000000001</v>
      </c>
      <c r="G51" s="65">
        <v>83.36</v>
      </c>
      <c r="H51" s="67">
        <f>G51*$I$7</f>
        <v>104.2</v>
      </c>
      <c r="I51" s="66">
        <f>F51*G51</f>
        <v>12835.10592</v>
      </c>
      <c r="J51" s="67">
        <f>F51*H51</f>
        <v>16043.8824</v>
      </c>
      <c r="K51" s="54">
        <f t="shared" si="0"/>
        <v>1.3112758904543411E-2</v>
      </c>
      <c r="L51" s="61"/>
    </row>
    <row r="52" spans="1:12" ht="18" customHeight="1" outlineLevel="1">
      <c r="A52" s="47"/>
      <c r="B52" s="48"/>
      <c r="C52" s="49" t="s">
        <v>125</v>
      </c>
      <c r="D52" s="79" t="s">
        <v>126</v>
      </c>
      <c r="E52" s="49"/>
      <c r="F52" s="69"/>
      <c r="G52" s="70"/>
      <c r="H52" s="53"/>
      <c r="I52" s="53">
        <f>I53</f>
        <v>1061.76</v>
      </c>
      <c r="J52" s="53">
        <f>J53</f>
        <v>1327.2</v>
      </c>
      <c r="K52" s="54">
        <f t="shared" si="0"/>
        <v>1.0847283210022791E-3</v>
      </c>
      <c r="L52" s="61"/>
    </row>
    <row r="53" spans="1:12" ht="22.9" customHeight="1" outlineLevel="2">
      <c r="A53" s="80">
        <v>2450</v>
      </c>
      <c r="B53" s="80" t="s">
        <v>43</v>
      </c>
      <c r="C53" s="80" t="s">
        <v>127</v>
      </c>
      <c r="D53" s="81" t="s">
        <v>128</v>
      </c>
      <c r="E53" s="80" t="s">
        <v>82</v>
      </c>
      <c r="F53" s="82">
        <f>'MEMORIAL DE CALCULO'!N114</f>
        <v>553</v>
      </c>
      <c r="G53" s="83">
        <v>1.92</v>
      </c>
      <c r="H53" s="84">
        <f>G53*1.25</f>
        <v>2.4</v>
      </c>
      <c r="I53" s="84">
        <f>F53*G53</f>
        <v>1061.76</v>
      </c>
      <c r="J53" s="85">
        <f>F53*H53</f>
        <v>1327.2</v>
      </c>
      <c r="K53" s="54">
        <f t="shared" si="0"/>
        <v>1.0847283210022791E-3</v>
      </c>
      <c r="L53" s="61"/>
    </row>
    <row r="54" spans="1:12">
      <c r="A54" s="49"/>
      <c r="B54" s="49"/>
      <c r="C54" s="48"/>
      <c r="D54" s="86"/>
      <c r="E54" s="48"/>
      <c r="F54" s="51"/>
      <c r="G54" s="52"/>
      <c r="H54" s="52"/>
      <c r="I54" s="52"/>
      <c r="J54" s="52"/>
      <c r="K54" s="87"/>
    </row>
    <row r="55" spans="1:12" ht="19.899999999999999" customHeight="1">
      <c r="A55" s="88"/>
      <c r="B55" s="89"/>
      <c r="C55" s="90"/>
      <c r="D55" s="4" t="s">
        <v>129</v>
      </c>
      <c r="E55" s="4"/>
      <c r="F55" s="4"/>
      <c r="G55" s="4"/>
      <c r="H55" s="4"/>
      <c r="I55" s="91">
        <f>SUM(I13,I16,I32,I45,I49,I52)</f>
        <v>978825.73861346557</v>
      </c>
      <c r="J55" s="91">
        <f>SUM(J13,J16,J32,J45,J49,J52)</f>
        <v>1223532.1732668318</v>
      </c>
      <c r="K55" s="54">
        <f>J55/$J$57</f>
        <v>1</v>
      </c>
    </row>
    <row r="56" spans="1:12">
      <c r="A56" s="27"/>
      <c r="B56" s="27"/>
      <c r="C56" s="22"/>
      <c r="D56" s="92"/>
      <c r="E56" s="24"/>
      <c r="F56" s="25"/>
      <c r="G56" s="26"/>
      <c r="H56" s="26"/>
      <c r="I56" s="26"/>
      <c r="J56" s="26"/>
    </row>
    <row r="57" spans="1:12" s="32" customFormat="1" ht="15.75">
      <c r="A57" s="93"/>
      <c r="B57" s="93"/>
      <c r="C57" s="94"/>
      <c r="D57" s="95" t="s">
        <v>130</v>
      </c>
      <c r="E57" s="96"/>
      <c r="F57" s="97"/>
      <c r="G57" s="98"/>
      <c r="H57" s="98"/>
      <c r="I57" s="98"/>
      <c r="J57" s="99">
        <f>J55</f>
        <v>1223532.1732668318</v>
      </c>
      <c r="K57" s="100"/>
    </row>
    <row r="58" spans="1:12" s="32" customFormat="1" ht="15.75">
      <c r="A58" s="101"/>
      <c r="B58" s="101"/>
      <c r="C58" s="94"/>
      <c r="D58" s="102" t="s">
        <v>131</v>
      </c>
      <c r="E58" s="94"/>
      <c r="F58" s="103"/>
      <c r="G58" s="104"/>
      <c r="H58" s="104"/>
      <c r="I58" s="104"/>
      <c r="J58" s="105">
        <f>I55*0.25</f>
        <v>244706.43465336639</v>
      </c>
      <c r="K58" s="106"/>
    </row>
    <row r="59" spans="1:12" s="32" customFormat="1" ht="15.75">
      <c r="A59" s="101"/>
      <c r="B59" s="101"/>
      <c r="C59" s="94"/>
      <c r="D59" s="107" t="s">
        <v>132</v>
      </c>
      <c r="E59" s="108"/>
      <c r="F59" s="109"/>
      <c r="G59" s="110"/>
      <c r="H59" s="110"/>
      <c r="I59" s="110"/>
      <c r="J59" s="111">
        <f>I55</f>
        <v>978825.73861346557</v>
      </c>
      <c r="K59" s="112"/>
    </row>
  </sheetData>
  <mergeCells count="18">
    <mergeCell ref="F11:F12"/>
    <mergeCell ref="K11:K12"/>
    <mergeCell ref="D55:H55"/>
    <mergeCell ref="A11:A12"/>
    <mergeCell ref="B11:B12"/>
    <mergeCell ref="C11:C12"/>
    <mergeCell ref="D11:D12"/>
    <mergeCell ref="E11:E12"/>
    <mergeCell ref="A6:E6"/>
    <mergeCell ref="G6:J6"/>
    <mergeCell ref="A7:E7"/>
    <mergeCell ref="A8:E8"/>
    <mergeCell ref="A9:B9"/>
    <mergeCell ref="A1:J1"/>
    <mergeCell ref="A2:J2"/>
    <mergeCell ref="D4:G4"/>
    <mergeCell ref="A5:E5"/>
    <mergeCell ref="G5:J5"/>
  </mergeCells>
  <printOptions horizontalCentered="1"/>
  <pageMargins left="0.43333333333333302" right="0.43333333333333302" top="0.55138888888888904" bottom="0.55138888888888904" header="0.51180555555555496" footer="0.31527777777777799"/>
  <pageSetup paperSize="9" scale="60" firstPageNumber="0" fitToHeight="33" orientation="landscape" horizontalDpi="300" verticalDpi="300" r:id="rId1"/>
  <headerFooter>
    <oddFooter>&amp;CTv. Osman Lordelo Guimarães, Quadra F, Lote 14 – Centro – Lauro de Freitas – Ba, CEP 42.700-000 – Tel. (71) 3797-2130 – CNPJ  32.690.778/0001-66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J116"/>
  <sheetViews>
    <sheetView view="pageBreakPreview" topLeftCell="A73" zoomScaleNormal="85" workbookViewId="0">
      <selection activeCell="G8" sqref="G8"/>
    </sheetView>
  </sheetViews>
  <sheetFormatPr defaultColWidth="9.140625" defaultRowHeight="15"/>
  <cols>
    <col min="1" max="1" width="19" style="113" customWidth="1"/>
    <col min="2" max="2" width="22.5703125" style="114" customWidth="1"/>
    <col min="3" max="5" width="9.140625" style="115"/>
    <col min="6" max="6" width="41.28515625" style="115" customWidth="1"/>
    <col min="7" max="7" width="7.140625" style="114" customWidth="1"/>
    <col min="8" max="8" width="13.42578125" style="116" customWidth="1"/>
    <col min="9" max="9" width="14" style="114" customWidth="1"/>
    <col min="10" max="10" width="9.42578125" style="114" customWidth="1"/>
    <col min="11" max="11" width="10.5703125" style="114" customWidth="1"/>
    <col min="12" max="12" width="16.140625" style="114" customWidth="1"/>
    <col min="13" max="13" width="15.5703125" style="114" customWidth="1"/>
    <col min="14" max="14" width="13.28515625" style="114" customWidth="1"/>
    <col min="15" max="15" width="12.28515625" style="114" customWidth="1"/>
    <col min="16" max="16" width="13" style="114" hidden="1" customWidth="1"/>
    <col min="17" max="17" width="18.5703125" style="114" hidden="1" customWidth="1"/>
    <col min="18" max="1024" width="9.140625" style="114"/>
  </cols>
  <sheetData>
    <row r="1" spans="1:17" ht="13.15" customHeight="1">
      <c r="A1" s="117"/>
      <c r="B1" s="3" t="str">
        <f>ORÇAMENTO!A6</f>
        <v>OBRA: MANUTENÇÃO DA COBERTA DO FÓRUM DESEMBARGADOR JAIRON MAIA FERNANDES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7" ht="13.15" customHeight="1">
      <c r="A2" s="2"/>
      <c r="B2" s="2"/>
      <c r="C2" s="2"/>
      <c r="D2" s="2"/>
      <c r="E2" s="2"/>
      <c r="F2" s="2"/>
      <c r="G2" s="2"/>
      <c r="H2" s="2"/>
      <c r="I2" s="3" t="s">
        <v>133</v>
      </c>
      <c r="J2" s="3"/>
      <c r="K2" s="3"/>
      <c r="L2" s="3"/>
      <c r="M2" s="3"/>
      <c r="N2" s="3"/>
      <c r="O2" s="3"/>
      <c r="P2" s="114" t="s">
        <v>134</v>
      </c>
      <c r="Q2" s="114" t="s">
        <v>135</v>
      </c>
    </row>
    <row r="3" spans="1:17" ht="36" customHeight="1">
      <c r="A3" s="117"/>
      <c r="B3" s="3" t="s">
        <v>136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 t="str">
        <f>ORÇAMENTO!A8</f>
        <v xml:space="preserve">DATA: </v>
      </c>
      <c r="O3" s="3"/>
      <c r="Q3" s="114">
        <v>1.1000000000000001</v>
      </c>
    </row>
    <row r="4" spans="1:17" ht="13.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ht="26.45" customHeight="1">
      <c r="A5" s="118" t="s">
        <v>13</v>
      </c>
      <c r="B5" s="119" t="s">
        <v>15</v>
      </c>
      <c r="C5" s="382" t="s">
        <v>137</v>
      </c>
      <c r="D5" s="382"/>
      <c r="E5" s="382"/>
      <c r="F5" s="382"/>
      <c r="G5" s="119" t="s">
        <v>17</v>
      </c>
      <c r="H5" s="120" t="s">
        <v>138</v>
      </c>
      <c r="I5" s="121" t="s">
        <v>139</v>
      </c>
      <c r="J5" s="121" t="s">
        <v>140</v>
      </c>
      <c r="K5" s="120" t="s">
        <v>141</v>
      </c>
      <c r="L5" s="120" t="s">
        <v>142</v>
      </c>
      <c r="M5" s="119" t="s">
        <v>143</v>
      </c>
      <c r="N5" s="120" t="s">
        <v>144</v>
      </c>
      <c r="O5" s="120" t="s">
        <v>145</v>
      </c>
    </row>
    <row r="6" spans="1:17" ht="13.15" customHeight="1">
      <c r="A6" s="122"/>
      <c r="B6" s="122" t="str">
        <f>ORÇAMENTO!C13</f>
        <v>1.00</v>
      </c>
      <c r="C6" s="383" t="str">
        <f>ORÇAMENTO!D13</f>
        <v>ADMINISTRAÇÃO LOCAL</v>
      </c>
      <c r="D6" s="383"/>
      <c r="E6" s="383"/>
      <c r="F6" s="383"/>
      <c r="G6" s="384"/>
      <c r="H6" s="384"/>
      <c r="I6" s="384"/>
      <c r="J6" s="384"/>
      <c r="K6" s="384"/>
      <c r="L6" s="384"/>
      <c r="M6" s="384"/>
      <c r="N6" s="384"/>
      <c r="O6" s="384"/>
    </row>
    <row r="7" spans="1:17" ht="13.15" customHeight="1">
      <c r="A7" s="123">
        <f>ORÇAMENTO!A14</f>
        <v>90778</v>
      </c>
      <c r="B7" s="123" t="str">
        <f>ORÇAMENTO!C14</f>
        <v>1.01</v>
      </c>
      <c r="C7" s="385" t="str">
        <f>ORÇAMENTO!D14</f>
        <v>ENGENHEIRO CIVIL DE OBRA PLENO COM ENCARGOS COMPLEMENTARES</v>
      </c>
      <c r="D7" s="385"/>
      <c r="E7" s="385"/>
      <c r="F7" s="385"/>
      <c r="G7" s="124" t="str">
        <f>ORÇAMENTO!E14</f>
        <v xml:space="preserve">H </v>
      </c>
      <c r="H7" s="123">
        <f>H8</f>
        <v>396</v>
      </c>
      <c r="I7" s="125"/>
      <c r="J7" s="126"/>
      <c r="K7" s="125"/>
      <c r="L7" s="126"/>
      <c r="M7" s="125"/>
      <c r="N7" s="126"/>
      <c r="O7" s="126"/>
      <c r="Q7" s="127"/>
    </row>
    <row r="8" spans="1:17" ht="13.15" customHeight="1">
      <c r="A8" s="128"/>
      <c r="B8" s="129"/>
      <c r="C8" s="386" t="s">
        <v>146</v>
      </c>
      <c r="D8" s="386"/>
      <c r="E8" s="386"/>
      <c r="F8" s="386"/>
      <c r="G8" s="130">
        <f>ORÇAMENTO!J13/ORÇAMENTO!J55</f>
        <v>6.801974792194547E-2</v>
      </c>
      <c r="H8" s="129">
        <f>22*4*4.5</f>
        <v>396</v>
      </c>
      <c r="I8" s="131"/>
      <c r="J8" s="131"/>
      <c r="K8" s="132"/>
      <c r="L8" s="132"/>
      <c r="M8" s="132"/>
      <c r="N8" s="133"/>
      <c r="O8" s="133"/>
    </row>
    <row r="9" spans="1:17" ht="13.15" customHeight="1">
      <c r="A9" s="123">
        <f>ORÇAMENTO!A15</f>
        <v>90780</v>
      </c>
      <c r="B9" s="123" t="str">
        <f>ORÇAMENTO!C15</f>
        <v>1.02</v>
      </c>
      <c r="C9" s="385" t="str">
        <f>ORÇAMENTO!D15</f>
        <v>MESTRE DE OBRAS COM ENCARGOS COMPLEMENTARES</v>
      </c>
      <c r="D9" s="385"/>
      <c r="E9" s="385"/>
      <c r="F9" s="385"/>
      <c r="G9" s="124" t="str">
        <f>ORÇAMENTO!E15</f>
        <v xml:space="preserve">H </v>
      </c>
      <c r="H9" s="123">
        <f>H10</f>
        <v>792</v>
      </c>
      <c r="I9" s="125"/>
      <c r="J9" s="126"/>
      <c r="K9" s="125"/>
      <c r="L9" s="126"/>
      <c r="M9" s="125"/>
      <c r="N9" s="126"/>
      <c r="O9" s="126"/>
      <c r="Q9" s="127"/>
    </row>
    <row r="10" spans="1:17" ht="13.15" customHeight="1">
      <c r="A10" s="128"/>
      <c r="B10" s="129"/>
      <c r="C10" s="386" t="s">
        <v>146</v>
      </c>
      <c r="D10" s="386"/>
      <c r="E10" s="386"/>
      <c r="F10" s="386"/>
      <c r="G10" s="130">
        <f>ORÇAMENTO!J13/ORÇAMENTO!J55</f>
        <v>6.801974792194547E-2</v>
      </c>
      <c r="H10" s="129">
        <f>22*4*9</f>
        <v>792</v>
      </c>
      <c r="I10" s="131"/>
      <c r="J10" s="131"/>
      <c r="K10" s="132"/>
      <c r="L10" s="132"/>
      <c r="M10" s="132"/>
      <c r="N10" s="133"/>
      <c r="O10" s="133"/>
    </row>
    <row r="11" spans="1:17" ht="13.15" customHeight="1">
      <c r="A11" s="118" t="s">
        <v>13</v>
      </c>
      <c r="B11" s="119" t="s">
        <v>15</v>
      </c>
      <c r="C11" s="382" t="s">
        <v>137</v>
      </c>
      <c r="D11" s="382"/>
      <c r="E11" s="382"/>
      <c r="F11" s="382"/>
      <c r="G11" s="119" t="s">
        <v>17</v>
      </c>
      <c r="H11" s="120" t="s">
        <v>138</v>
      </c>
      <c r="I11" s="121" t="s">
        <v>139</v>
      </c>
      <c r="J11" s="121" t="s">
        <v>140</v>
      </c>
      <c r="K11" s="120" t="s">
        <v>141</v>
      </c>
      <c r="L11" s="120" t="s">
        <v>142</v>
      </c>
      <c r="M11" s="119" t="s">
        <v>147</v>
      </c>
      <c r="N11" s="120" t="s">
        <v>144</v>
      </c>
      <c r="O11" s="120" t="s">
        <v>145</v>
      </c>
    </row>
    <row r="12" spans="1:17" ht="13.15" customHeight="1">
      <c r="A12" s="122"/>
      <c r="B12" s="122" t="str">
        <f>ORÇAMENTO!C16</f>
        <v>2.00</v>
      </c>
      <c r="C12" s="383" t="str">
        <f>ORÇAMENTO!D16</f>
        <v>SERVIÇOS PRELIMINARES</v>
      </c>
      <c r="D12" s="383"/>
      <c r="E12" s="383"/>
      <c r="F12" s="383"/>
      <c r="G12" s="384"/>
      <c r="H12" s="384"/>
      <c r="I12" s="384"/>
      <c r="J12" s="384"/>
      <c r="K12" s="384"/>
      <c r="L12" s="384"/>
      <c r="M12" s="384"/>
      <c r="N12" s="384"/>
      <c r="O12" s="384"/>
    </row>
    <row r="13" spans="1:17" ht="13.15" customHeight="1">
      <c r="A13" s="122"/>
      <c r="B13" s="122" t="str">
        <f>ORÇAMENTO!C17</f>
        <v>2.01</v>
      </c>
      <c r="C13" s="383" t="str">
        <f>ORÇAMENTO!D17</f>
        <v>MOBILIZAÇÃO / DESMOBILIZAÇÃO</v>
      </c>
      <c r="D13" s="383"/>
      <c r="E13" s="383"/>
      <c r="F13" s="383"/>
      <c r="G13" s="384"/>
      <c r="H13" s="384"/>
      <c r="I13" s="384"/>
      <c r="J13" s="384"/>
      <c r="K13" s="384"/>
      <c r="L13" s="384"/>
      <c r="M13" s="384"/>
      <c r="N13" s="384"/>
      <c r="O13" s="384"/>
    </row>
    <row r="14" spans="1:17" ht="83.25" customHeight="1">
      <c r="A14" s="123" t="str">
        <f>ORÇAMENTO!A18</f>
        <v>92137</v>
      </c>
      <c r="B14" s="123" t="str">
        <f>ORÇAMENTO!C18</f>
        <v>2.01.01</v>
      </c>
      <c r="C14" s="387" t="str">
        <f>ORÇAMENTO!D18</f>
        <v xml:space="preserve">	
CAMINHONETE COM MOTOR A DIESEL, POTÊNCIA 180 CV, CABINE DUPLA, 4X4 - MATERIAIS NA OPERAÇÃO. AF_11/2015</v>
      </c>
      <c r="D14" s="387"/>
      <c r="E14" s="387"/>
      <c r="F14" s="387"/>
      <c r="G14" s="123" t="str">
        <f>ORÇAMENTO!E18</f>
        <v>CHP</v>
      </c>
      <c r="H14" s="134">
        <f>H15</f>
        <v>115</v>
      </c>
      <c r="I14" s="125"/>
      <c r="J14" s="126"/>
      <c r="K14" s="125"/>
      <c r="L14" s="126"/>
      <c r="M14" s="125"/>
      <c r="N14" s="126"/>
      <c r="O14" s="126"/>
    </row>
    <row r="15" spans="1:17" ht="13.15" customHeight="1">
      <c r="A15" s="128"/>
      <c r="B15" s="129"/>
      <c r="C15" s="386" t="s">
        <v>148</v>
      </c>
      <c r="D15" s="386"/>
      <c r="E15" s="386"/>
      <c r="F15" s="386"/>
      <c r="G15" s="130">
        <f>ORÇAMENTO!J17/ORÇAMENTO!J55</f>
        <v>1.7594827476028408E-2</v>
      </c>
      <c r="H15" s="135">
        <v>115</v>
      </c>
      <c r="I15" s="136"/>
      <c r="J15" s="136"/>
      <c r="K15" s="137"/>
      <c r="L15" s="137"/>
      <c r="M15" s="137"/>
      <c r="N15" s="138"/>
      <c r="O15" s="138"/>
    </row>
    <row r="16" spans="1:17" ht="13.15" customHeight="1">
      <c r="A16" s="122"/>
      <c r="B16" s="122" t="str">
        <f>ORÇAMENTO!C20</f>
        <v>2.02</v>
      </c>
      <c r="C16" s="383" t="str">
        <f>ORÇAMENTO!D20</f>
        <v>SERVIÇOS TÉCNICOS</v>
      </c>
      <c r="D16" s="383"/>
      <c r="E16" s="383"/>
      <c r="F16" s="383"/>
      <c r="G16" s="384"/>
      <c r="H16" s="384"/>
      <c r="I16" s="384"/>
      <c r="J16" s="384"/>
      <c r="K16" s="384"/>
      <c r="L16" s="384"/>
      <c r="M16" s="384"/>
      <c r="N16" s="384"/>
      <c r="O16" s="384"/>
    </row>
    <row r="17" spans="1:15" ht="13.15" customHeight="1">
      <c r="A17" s="123"/>
      <c r="B17" s="123" t="str">
        <f>ORÇAMENTO!C21</f>
        <v>2.02.01</v>
      </c>
      <c r="C17" s="387" t="str">
        <f>ORÇAMENTO!D21</f>
        <v>ART/RRT DO CONTRATO</v>
      </c>
      <c r="D17" s="387"/>
      <c r="E17" s="387"/>
      <c r="F17" s="387"/>
      <c r="G17" s="123" t="str">
        <f>ORÇAMENTO!E21</f>
        <v xml:space="preserve">UN </v>
      </c>
      <c r="H17" s="134">
        <f>H18</f>
        <v>1</v>
      </c>
      <c r="I17" s="125"/>
      <c r="J17" s="126"/>
      <c r="K17" s="125"/>
      <c r="L17" s="126"/>
      <c r="M17" s="125"/>
      <c r="N17" s="126"/>
      <c r="O17" s="126"/>
    </row>
    <row r="18" spans="1:15" ht="13.15" customHeight="1">
      <c r="A18" s="128"/>
      <c r="B18" s="129"/>
      <c r="C18" s="386" t="s">
        <v>149</v>
      </c>
      <c r="D18" s="386"/>
      <c r="E18" s="386"/>
      <c r="F18" s="386"/>
      <c r="G18" s="139" t="s">
        <v>46</v>
      </c>
      <c r="H18" s="140">
        <v>1</v>
      </c>
      <c r="I18" s="136"/>
      <c r="J18" s="136"/>
      <c r="K18" s="137"/>
      <c r="L18" s="137"/>
      <c r="M18" s="137"/>
      <c r="N18" s="138"/>
      <c r="O18" s="138"/>
    </row>
    <row r="19" spans="1:15" ht="13.15" customHeight="1">
      <c r="A19" s="122"/>
      <c r="B19" s="122" t="str">
        <f>ORÇAMENTO!C22</f>
        <v>2.03</v>
      </c>
      <c r="C19" s="383" t="str">
        <f>ORÇAMENTO!D22</f>
        <v>SERVIÇOS INICIAIS</v>
      </c>
      <c r="D19" s="383"/>
      <c r="E19" s="383"/>
      <c r="F19" s="383"/>
      <c r="G19" s="384"/>
      <c r="H19" s="384"/>
      <c r="I19" s="384"/>
      <c r="J19" s="384"/>
      <c r="K19" s="384"/>
      <c r="L19" s="384"/>
      <c r="M19" s="384"/>
      <c r="N19" s="384"/>
      <c r="O19" s="384"/>
    </row>
    <row r="20" spans="1:15" ht="48" customHeight="1">
      <c r="A20" s="123">
        <f>ORÇAMENTO!A23</f>
        <v>11397</v>
      </c>
      <c r="B20" s="123" t="str">
        <f>ORÇAMENTO!C23</f>
        <v>2.03.01</v>
      </c>
      <c r="C20" s="387" t="str">
        <f>ORÇAMENTO!D23</f>
        <v>PLACA DE OBRA EM LONA COM IMPRESSÃO DIGITAL 1,50 X 2,00M, INCLUSIVE ESTRUTURA EM METALON 20 X 20CM E ESCORAMENTO, INSTALADA</v>
      </c>
      <c r="D20" s="387"/>
      <c r="E20" s="387"/>
      <c r="F20" s="387"/>
      <c r="G20" s="123" t="str">
        <f>ORÇAMENTO!E23</f>
        <v xml:space="preserve">UN </v>
      </c>
      <c r="H20" s="134">
        <f>H21</f>
        <v>1</v>
      </c>
      <c r="I20" s="125"/>
      <c r="J20" s="126"/>
      <c r="K20" s="125"/>
      <c r="L20" s="126"/>
      <c r="M20" s="125"/>
      <c r="N20" s="126"/>
      <c r="O20" s="126"/>
    </row>
    <row r="21" spans="1:15" s="145" customFormat="1" ht="13.15" customHeight="1">
      <c r="A21" s="128"/>
      <c r="B21" s="129"/>
      <c r="C21" s="386" t="s">
        <v>150</v>
      </c>
      <c r="D21" s="386"/>
      <c r="E21" s="386"/>
      <c r="F21" s="386"/>
      <c r="G21" s="139" t="s">
        <v>46</v>
      </c>
      <c r="H21" s="141">
        <v>1</v>
      </c>
      <c r="I21" s="142"/>
      <c r="J21" s="142"/>
      <c r="K21" s="143"/>
      <c r="L21" s="143"/>
      <c r="M21" s="143"/>
      <c r="N21" s="144"/>
      <c r="O21" s="144"/>
    </row>
    <row r="22" spans="1:15" s="145" customFormat="1" ht="40.35" customHeight="1">
      <c r="A22" s="123">
        <f>ORÇAMENTO!A24</f>
        <v>4518</v>
      </c>
      <c r="B22" s="123" t="str">
        <f>ORÇAMENTO!C24</f>
        <v>2.03.02</v>
      </c>
      <c r="C22" s="387" t="str">
        <f>ORÇAMENTO!D24</f>
        <v>TELA DE NYLON PARA PROTEÇÃO DE FACHADA</v>
      </c>
      <c r="D22" s="387"/>
      <c r="E22" s="387"/>
      <c r="F22" s="387"/>
      <c r="G22" s="123" t="str">
        <f>ORÇAMENTO!E24</f>
        <v>M²</v>
      </c>
      <c r="H22" s="126">
        <f>H23</f>
        <v>455.19</v>
      </c>
      <c r="I22" s="125"/>
      <c r="J22" s="126"/>
      <c r="K22" s="125"/>
      <c r="L22" s="126"/>
      <c r="M22" s="125"/>
      <c r="N22" s="126"/>
      <c r="O22" s="126"/>
    </row>
    <row r="23" spans="1:15" s="145" customFormat="1" ht="13.15" customHeight="1">
      <c r="A23" s="128"/>
      <c r="B23" s="129"/>
      <c r="C23" s="386" t="s">
        <v>151</v>
      </c>
      <c r="D23" s="386"/>
      <c r="E23" s="386"/>
      <c r="F23" s="386"/>
      <c r="G23" s="139"/>
      <c r="H23" s="142">
        <f>37.68+10.12+43.19+4.2+110*1.2*2+80*1.2</f>
        <v>455.19</v>
      </c>
      <c r="I23" s="142"/>
      <c r="J23" s="142"/>
      <c r="K23" s="143"/>
      <c r="L23" s="143"/>
      <c r="M23" s="143"/>
      <c r="N23" s="144"/>
      <c r="O23" s="144"/>
    </row>
    <row r="24" spans="1:15" s="145" customFormat="1" ht="13.15" customHeight="1">
      <c r="A24" s="123">
        <f>ORÇAMENTO!A25</f>
        <v>53</v>
      </c>
      <c r="B24" s="123" t="str">
        <f>ORÇAMENTO!C25</f>
        <v>2.03.03</v>
      </c>
      <c r="C24" s="387" t="str">
        <f>ORÇAMENTO!D25</f>
        <v xml:space="preserve"> TAPUME EM CHAPA COMPENSADA ESP = 10MM (1 USO)</v>
      </c>
      <c r="D24" s="387"/>
      <c r="E24" s="387"/>
      <c r="F24" s="387"/>
      <c r="G24" s="123" t="str">
        <f>ORÇAMENTO!E25</f>
        <v>M²</v>
      </c>
      <c r="H24" s="126">
        <f>H25+H26</f>
        <v>282.94200000000001</v>
      </c>
      <c r="I24" s="125"/>
      <c r="J24" s="126"/>
      <c r="K24" s="125"/>
      <c r="L24" s="126"/>
      <c r="M24" s="125"/>
      <c r="N24" s="126"/>
      <c r="O24" s="126"/>
    </row>
    <row r="25" spans="1:15" s="145" customFormat="1" ht="13.15" customHeight="1">
      <c r="A25" s="128"/>
      <c r="B25" s="129"/>
      <c r="C25" s="386" t="s">
        <v>152</v>
      </c>
      <c r="D25" s="386"/>
      <c r="E25" s="386"/>
      <c r="F25" s="386"/>
      <c r="G25" s="139" t="s">
        <v>59</v>
      </c>
      <c r="H25" s="142">
        <f>(2.45+1.95+1.87+1.95+1.87+2.45+2.45+1.95+1.9+2.25)*2.2+2.2*99</f>
        <v>264.19799999999998</v>
      </c>
      <c r="I25" s="142"/>
      <c r="J25" s="142"/>
      <c r="K25" s="143"/>
      <c r="L25" s="143"/>
      <c r="M25" s="143"/>
      <c r="N25" s="144"/>
      <c r="O25" s="144"/>
    </row>
    <row r="26" spans="1:15" s="145" customFormat="1" ht="13.15" customHeight="1">
      <c r="A26" s="128"/>
      <c r="B26" s="129"/>
      <c r="C26" s="386" t="s">
        <v>153</v>
      </c>
      <c r="D26" s="386"/>
      <c r="E26" s="386"/>
      <c r="F26" s="386"/>
      <c r="G26" s="139" t="s">
        <v>59</v>
      </c>
      <c r="H26" s="142">
        <f>8.52*2.2</f>
        <v>18.744</v>
      </c>
      <c r="I26" s="142"/>
      <c r="J26" s="142"/>
      <c r="K26" s="143"/>
      <c r="L26" s="143"/>
      <c r="M26" s="143"/>
      <c r="N26" s="144"/>
      <c r="O26" s="144"/>
    </row>
    <row r="27" spans="1:15" s="145" customFormat="1" ht="30" customHeight="1">
      <c r="A27" s="123">
        <f>ORÇAMENTO!A26</f>
        <v>10527</v>
      </c>
      <c r="B27" s="123" t="str">
        <f>ORÇAMENTO!C26</f>
        <v>2.03.04</v>
      </c>
      <c r="C27" s="387" t="str">
        <f>ORÇAMENTO!D26</f>
        <v>ALUGUEL DE ANDAIME METÁLICO TUBULAR DE ENCAIXE TIPO TORRE, C/LARGURA DE ATÉ 2M,ALTURA 1,00M - ALUGUEL POR METRO MÊS</v>
      </c>
      <c r="D27" s="387"/>
      <c r="E27" s="387"/>
      <c r="F27" s="387"/>
      <c r="G27" s="123" t="s">
        <v>64</v>
      </c>
      <c r="H27" s="126">
        <f>H28</f>
        <v>320</v>
      </c>
      <c r="I27" s="125"/>
      <c r="J27" s="126"/>
      <c r="K27" s="125"/>
      <c r="L27" s="126"/>
      <c r="M27" s="125"/>
      <c r="N27" s="126"/>
      <c r="O27" s="126"/>
    </row>
    <row r="28" spans="1:15" s="145" customFormat="1" ht="26.85" customHeight="1">
      <c r="A28" s="128"/>
      <c r="B28" s="129"/>
      <c r="C28" s="388" t="s">
        <v>154</v>
      </c>
      <c r="D28" s="388"/>
      <c r="E28" s="388"/>
      <c r="F28" s="388"/>
      <c r="G28" s="139"/>
      <c r="H28" s="142">
        <f>10*8*4</f>
        <v>320</v>
      </c>
      <c r="I28" s="142"/>
      <c r="J28" s="142"/>
      <c r="K28" s="143"/>
      <c r="L28" s="143"/>
      <c r="M28" s="143"/>
      <c r="N28" s="144"/>
      <c r="O28" s="144"/>
    </row>
    <row r="29" spans="1:15" s="145" customFormat="1" ht="30" customHeight="1">
      <c r="A29" s="123">
        <f>ORÇAMENTO!A27</f>
        <v>97064</v>
      </c>
      <c r="B29" s="123" t="str">
        <f>ORÇAMENTO!C27</f>
        <v>2.03.05</v>
      </c>
      <c r="C29" s="387" t="str">
        <f>ORÇAMENTO!D27</f>
        <v>MONTAGEM E DESMONTAGEM DE ANDAIME TUBULAR TIPO TORRE (EXCLUSIVE ANDAIME E LIMPEZA). AF_11/2017</v>
      </c>
      <c r="D29" s="387"/>
      <c r="E29" s="387"/>
      <c r="F29" s="387"/>
      <c r="G29" s="123" t="s">
        <v>67</v>
      </c>
      <c r="H29" s="126">
        <f>H30</f>
        <v>320</v>
      </c>
      <c r="I29" s="125"/>
      <c r="J29" s="126"/>
      <c r="K29" s="125"/>
      <c r="L29" s="126"/>
      <c r="M29" s="125"/>
      <c r="N29" s="126"/>
      <c r="O29" s="126"/>
    </row>
    <row r="30" spans="1:15" s="145" customFormat="1" ht="26.85" customHeight="1">
      <c r="A30" s="128"/>
      <c r="B30" s="129"/>
      <c r="C30" s="388" t="s">
        <v>154</v>
      </c>
      <c r="D30" s="388"/>
      <c r="E30" s="388"/>
      <c r="F30" s="388"/>
      <c r="G30" s="139"/>
      <c r="H30" s="142">
        <f>10*8*4</f>
        <v>320</v>
      </c>
      <c r="I30" s="142"/>
      <c r="J30" s="142"/>
      <c r="K30" s="143"/>
      <c r="L30" s="143"/>
      <c r="M30" s="143"/>
      <c r="N30" s="144"/>
      <c r="O30" s="144"/>
    </row>
    <row r="31" spans="1:15" s="145" customFormat="1" ht="30" customHeight="1">
      <c r="A31" s="123">
        <f>ORÇAMENTO!A28</f>
        <v>4740</v>
      </c>
      <c r="B31" s="123" t="str">
        <f>ORÇAMENTO!C28</f>
        <v>2.03.06</v>
      </c>
      <c r="C31" s="387" t="str">
        <f>ORÇAMENTO!D28</f>
        <v>ANDAIME METÁLICO FACHADEIRO - LOCAÇÃO MENSAL , MONTAGEM E DESMONTAGEM</v>
      </c>
      <c r="D31" s="387"/>
      <c r="E31" s="387"/>
      <c r="F31" s="387"/>
      <c r="G31" s="146" t="s">
        <v>70</v>
      </c>
      <c r="H31" s="126">
        <f>H32</f>
        <v>1100</v>
      </c>
      <c r="I31" s="125"/>
      <c r="J31" s="126"/>
      <c r="K31" s="125"/>
      <c r="L31" s="126"/>
      <c r="M31" s="125"/>
      <c r="N31" s="126"/>
      <c r="O31" s="126"/>
    </row>
    <row r="32" spans="1:15" s="145" customFormat="1" ht="30" customHeight="1">
      <c r="A32" s="128"/>
      <c r="B32" s="129"/>
      <c r="C32" s="388" t="s">
        <v>155</v>
      </c>
      <c r="D32" s="388"/>
      <c r="E32" s="388"/>
      <c r="F32" s="388"/>
      <c r="G32" s="139"/>
      <c r="H32" s="142">
        <f>((10*12.5)+(12*12.5))*4</f>
        <v>1100</v>
      </c>
      <c r="I32" s="142"/>
      <c r="J32" s="142"/>
      <c r="K32" s="143"/>
      <c r="L32" s="143"/>
      <c r="M32" s="143"/>
      <c r="N32" s="144"/>
      <c r="O32" s="144"/>
    </row>
    <row r="33" spans="1:17" s="145" customFormat="1" ht="16.899999999999999" customHeight="1">
      <c r="A33" s="123" t="str">
        <f>ORÇAMENTO!A29</f>
        <v>CPU-A-01</v>
      </c>
      <c r="B33" s="123" t="str">
        <f>ORÇAMENTO!C29</f>
        <v>2.03.07</v>
      </c>
      <c r="C33" s="387" t="str">
        <f>ORÇAMENTO!D29</f>
        <v>TABLADO DE MADEIRA 1,80X1,80M PARA NIVELAMENTO DE ANDAIMES</v>
      </c>
      <c r="D33" s="387"/>
      <c r="E33" s="387"/>
      <c r="F33" s="387"/>
      <c r="G33" s="146" t="s">
        <v>17</v>
      </c>
      <c r="H33" s="126">
        <f>H34</f>
        <v>9</v>
      </c>
      <c r="I33" s="125"/>
      <c r="J33" s="126"/>
      <c r="K33" s="125"/>
      <c r="L33" s="126"/>
      <c r="M33" s="125"/>
      <c r="N33" s="126"/>
      <c r="O33" s="126"/>
    </row>
    <row r="34" spans="1:17" s="145" customFormat="1" ht="13.15" customHeight="1">
      <c r="A34" s="128"/>
      <c r="B34" s="129"/>
      <c r="C34" s="388" t="s">
        <v>156</v>
      </c>
      <c r="D34" s="388"/>
      <c r="E34" s="388"/>
      <c r="F34" s="388"/>
      <c r="G34" s="139"/>
      <c r="H34" s="142">
        <v>9</v>
      </c>
      <c r="I34" s="142"/>
      <c r="J34" s="142"/>
      <c r="K34" s="143"/>
      <c r="L34" s="143"/>
      <c r="M34" s="143"/>
      <c r="N34" s="144"/>
      <c r="O34" s="144"/>
    </row>
    <row r="35" spans="1:17" s="145" customFormat="1" ht="13.15" customHeight="1">
      <c r="A35" s="128"/>
      <c r="B35" s="129"/>
      <c r="C35" s="388"/>
      <c r="D35" s="388"/>
      <c r="E35" s="388"/>
      <c r="F35" s="388"/>
      <c r="G35" s="139"/>
      <c r="H35" s="142"/>
      <c r="I35" s="142"/>
      <c r="J35" s="142"/>
      <c r="K35" s="143"/>
      <c r="L35" s="143"/>
      <c r="M35" s="143"/>
      <c r="N35" s="144"/>
      <c r="O35" s="144"/>
    </row>
    <row r="36" spans="1:17" s="145" customFormat="1" ht="13.15" customHeight="1">
      <c r="A36" s="123">
        <f>ORÇAMENTO!A30</f>
        <v>200</v>
      </c>
      <c r="B36" s="123" t="str">
        <f>ORÇAMENTO!C30</f>
        <v>2.03.08</v>
      </c>
      <c r="C36" s="387" t="str">
        <f>ORÇAMENTO!D30</f>
        <v>MADEIRAMENTO COM CAIBRO ROLIÇO E RIPA 4,0 X 1,5 CM</v>
      </c>
      <c r="D36" s="387"/>
      <c r="E36" s="387"/>
      <c r="F36" s="387"/>
      <c r="G36" s="124" t="str">
        <f>ORÇAMENTO!E30</f>
        <v>M²</v>
      </c>
      <c r="H36" s="126">
        <f>H37</f>
        <v>55</v>
      </c>
      <c r="I36" s="125"/>
      <c r="J36" s="126"/>
      <c r="K36" s="125"/>
      <c r="L36" s="126"/>
      <c r="M36" s="125"/>
      <c r="N36" s="126"/>
      <c r="O36" s="126"/>
    </row>
    <row r="37" spans="1:17" s="145" customFormat="1" ht="22.5" customHeight="1">
      <c r="A37" s="128"/>
      <c r="B37" s="129"/>
      <c r="C37" s="388" t="s">
        <v>157</v>
      </c>
      <c r="D37" s="388"/>
      <c r="E37" s="388"/>
      <c r="F37" s="388"/>
      <c r="G37" s="139"/>
      <c r="H37" s="142">
        <f>11*5</f>
        <v>55</v>
      </c>
      <c r="I37" s="142"/>
      <c r="J37" s="142"/>
      <c r="K37" s="143"/>
      <c r="L37" s="143"/>
      <c r="M37" s="143"/>
      <c r="N37" s="144"/>
      <c r="O37" s="144"/>
    </row>
    <row r="38" spans="1:17" s="145" customFormat="1" ht="14.1" customHeight="1">
      <c r="A38" s="128"/>
      <c r="B38" s="129"/>
      <c r="C38" s="386"/>
      <c r="D38" s="386"/>
      <c r="E38" s="386"/>
      <c r="F38" s="386"/>
      <c r="G38" s="139"/>
      <c r="H38" s="142"/>
      <c r="I38" s="142"/>
      <c r="J38" s="142"/>
      <c r="K38" s="143"/>
      <c r="L38" s="143"/>
      <c r="M38" s="143"/>
      <c r="N38" s="144"/>
      <c r="O38" s="144"/>
    </row>
    <row r="39" spans="1:17" s="145" customFormat="1" ht="22.5" customHeight="1">
      <c r="A39" s="123">
        <f>ORÇAMENTO!A31</f>
        <v>234</v>
      </c>
      <c r="B39" s="123" t="str">
        <f>ORÇAMENTO!C31</f>
        <v>2.03.09</v>
      </c>
      <c r="C39" s="387" t="str">
        <f>ORÇAMENTO!D31</f>
        <v>TELHAMENTO COM TELHA DE FIBROCIMENTO ONDULADA ESP = 4MM</v>
      </c>
      <c r="D39" s="387"/>
      <c r="E39" s="387"/>
      <c r="F39" s="387"/>
      <c r="G39" s="124" t="str">
        <f>ORÇAMENTO!E31</f>
        <v>M²</v>
      </c>
      <c r="H39" s="126">
        <f>H40</f>
        <v>55</v>
      </c>
      <c r="I39" s="125"/>
      <c r="J39" s="126"/>
      <c r="K39" s="125"/>
      <c r="L39" s="126"/>
      <c r="M39" s="125"/>
      <c r="N39" s="126"/>
      <c r="O39" s="126"/>
    </row>
    <row r="40" spans="1:17" s="145" customFormat="1" ht="22.5" customHeight="1">
      <c r="A40" s="128"/>
      <c r="B40" s="129"/>
      <c r="C40" s="388" t="s">
        <v>157</v>
      </c>
      <c r="D40" s="388"/>
      <c r="E40" s="388"/>
      <c r="F40" s="388"/>
      <c r="G40" s="139"/>
      <c r="H40" s="142">
        <f>11*5</f>
        <v>55</v>
      </c>
      <c r="I40" s="142"/>
      <c r="J40" s="142"/>
      <c r="K40" s="143"/>
      <c r="L40" s="143"/>
      <c r="M40" s="143"/>
      <c r="N40" s="144"/>
      <c r="O40" s="144"/>
    </row>
    <row r="41" spans="1:17" s="145" customFormat="1" ht="13.15" customHeight="1">
      <c r="A41" s="128"/>
      <c r="B41" s="129"/>
      <c r="C41" s="386"/>
      <c r="D41" s="386"/>
      <c r="E41" s="386"/>
      <c r="F41" s="386"/>
      <c r="G41" s="139"/>
      <c r="H41" s="141"/>
      <c r="I41" s="142"/>
      <c r="J41" s="142"/>
      <c r="K41" s="143"/>
      <c r="L41" s="143"/>
      <c r="M41" s="143"/>
      <c r="N41" s="144"/>
      <c r="O41" s="144"/>
    </row>
    <row r="42" spans="1:17" ht="13.15" customHeight="1">
      <c r="A42" s="389"/>
      <c r="B42" s="389"/>
      <c r="C42" s="389"/>
      <c r="D42" s="389"/>
      <c r="E42" s="389"/>
      <c r="F42" s="389"/>
      <c r="G42" s="389"/>
      <c r="H42" s="389"/>
      <c r="I42" s="389"/>
      <c r="J42" s="389"/>
      <c r="K42" s="389"/>
      <c r="L42" s="389"/>
      <c r="M42" s="389"/>
      <c r="N42" s="389"/>
      <c r="O42" s="389"/>
    </row>
    <row r="43" spans="1:17" ht="26.25" customHeight="1">
      <c r="A43" s="147"/>
      <c r="B43" s="148" t="str">
        <f>ORÇAMENTO!C32</f>
        <v>3.00</v>
      </c>
      <c r="C43" s="390" t="str">
        <f>ORÇAMENTO!D32</f>
        <v>COBERTA</v>
      </c>
      <c r="D43" s="390"/>
      <c r="E43" s="390"/>
      <c r="F43" s="390"/>
      <c r="G43" s="148"/>
      <c r="H43" s="148"/>
      <c r="I43" s="148"/>
      <c r="J43" s="148"/>
      <c r="K43" s="149"/>
      <c r="L43" s="148"/>
      <c r="M43" s="148"/>
      <c r="N43" s="148"/>
      <c r="O43" s="150"/>
      <c r="P43" s="151"/>
      <c r="Q43" s="151">
        <f t="shared" ref="Q43:Q51" si="0">P43*$Q$3</f>
        <v>0</v>
      </c>
    </row>
    <row r="44" spans="1:17" ht="46.9" customHeight="1">
      <c r="A44" s="123" t="str">
        <f>ORÇAMENTO!A33</f>
        <v>97649</v>
      </c>
      <c r="B44" s="123" t="str">
        <f>ORÇAMENTO!C33</f>
        <v>3.01</v>
      </c>
      <c r="C44" s="385" t="str">
        <f>ORÇAMENTO!D33</f>
        <v>REMOÇÃO DE TELHAS DE FIBROCIMENTO, METÁLICA E CERÂMICA, DE FORMA MECANIZADA, COM USO DE GUINDASTE, SEM REAPROVEITAMENTO. AF_12/2017</v>
      </c>
      <c r="D44" s="385"/>
      <c r="E44" s="385"/>
      <c r="F44" s="385"/>
      <c r="G44" s="123" t="str">
        <f>ORÇAMENTO!E33</f>
        <v>M2</v>
      </c>
      <c r="H44" s="126"/>
      <c r="I44" s="152"/>
      <c r="J44" s="126"/>
      <c r="K44" s="153"/>
      <c r="L44" s="126"/>
      <c r="M44" s="125"/>
      <c r="N44" s="126">
        <f>SUM(N45:N45)</f>
        <v>525.72</v>
      </c>
      <c r="O44" s="126"/>
      <c r="P44" s="151"/>
      <c r="Q44" s="151">
        <f t="shared" si="0"/>
        <v>0</v>
      </c>
    </row>
    <row r="45" spans="1:17" s="145" customFormat="1" ht="22.15" customHeight="1">
      <c r="A45" s="128"/>
      <c r="B45" s="129"/>
      <c r="C45" s="386" t="s">
        <v>158</v>
      </c>
      <c r="D45" s="386"/>
      <c r="E45" s="386"/>
      <c r="F45" s="386"/>
      <c r="G45" s="139" t="s">
        <v>82</v>
      </c>
      <c r="H45" s="142">
        <v>10</v>
      </c>
      <c r="I45" s="154">
        <v>4.0439999999999996</v>
      </c>
      <c r="J45" s="142">
        <v>13</v>
      </c>
      <c r="K45" s="143"/>
      <c r="L45" s="143"/>
      <c r="M45" s="143"/>
      <c r="N45" s="144">
        <f>H45*I45*J45</f>
        <v>525.72</v>
      </c>
      <c r="O45" s="144"/>
      <c r="P45" s="155">
        <v>270.68</v>
      </c>
      <c r="Q45" s="155">
        <f t="shared" si="0"/>
        <v>297.74800000000005</v>
      </c>
    </row>
    <row r="46" spans="1:17">
      <c r="A46" s="156"/>
      <c r="B46" s="157"/>
      <c r="C46" s="158"/>
      <c r="D46" s="159"/>
      <c r="E46" s="159"/>
      <c r="F46" s="159"/>
      <c r="G46" s="160"/>
      <c r="H46" s="161"/>
      <c r="I46" s="161"/>
      <c r="J46" s="161"/>
      <c r="K46" s="162"/>
      <c r="L46" s="161"/>
      <c r="M46" s="161"/>
      <c r="N46" s="161"/>
      <c r="O46" s="163"/>
      <c r="P46" s="151"/>
      <c r="Q46" s="151">
        <f t="shared" si="0"/>
        <v>0</v>
      </c>
    </row>
    <row r="47" spans="1:17" ht="46.9" customHeight="1">
      <c r="A47" s="123" t="str">
        <f>ORÇAMENTO!A34</f>
        <v>CPU-A-02</v>
      </c>
      <c r="B47" s="123" t="str">
        <f>ORÇAMENTO!C34</f>
        <v>3.02</v>
      </c>
      <c r="C47" s="385" t="str">
        <f>ORÇAMENTO!D34</f>
        <v>REMOÇÃO DE TESOURAS METÁLICAS, COM VÃO MAIOR OU IGUAL A 8M, DE FORMA MECANIZADA, COM REAPROVEITAMENTO.</v>
      </c>
      <c r="D47" s="385"/>
      <c r="E47" s="385"/>
      <c r="F47" s="385"/>
      <c r="G47" s="123" t="str">
        <f>ORÇAMENTO!E34</f>
        <v>UN</v>
      </c>
      <c r="H47" s="126">
        <f>H48</f>
        <v>80</v>
      </c>
      <c r="I47" s="152"/>
      <c r="J47" s="126"/>
      <c r="K47" s="153"/>
      <c r="L47" s="126"/>
      <c r="M47" s="125"/>
      <c r="N47" s="126"/>
      <c r="O47" s="126"/>
      <c r="P47" s="151"/>
      <c r="Q47" s="151">
        <f t="shared" si="0"/>
        <v>0</v>
      </c>
    </row>
    <row r="48" spans="1:17" s="145" customFormat="1" ht="22.5" customHeight="1">
      <c r="A48" s="128"/>
      <c r="B48" s="129"/>
      <c r="C48" s="386" t="s">
        <v>158</v>
      </c>
      <c r="D48" s="386"/>
      <c r="E48" s="386"/>
      <c r="F48" s="386"/>
      <c r="G48" s="139" t="s">
        <v>46</v>
      </c>
      <c r="H48" s="142">
        <f>8*10</f>
        <v>80</v>
      </c>
      <c r="I48" s="154"/>
      <c r="J48" s="142"/>
      <c r="K48" s="143"/>
      <c r="L48" s="143"/>
      <c r="M48" s="143"/>
      <c r="N48" s="144"/>
      <c r="O48" s="144"/>
      <c r="P48" s="155">
        <v>270.68</v>
      </c>
      <c r="Q48" s="155">
        <f t="shared" si="0"/>
        <v>297.74800000000005</v>
      </c>
    </row>
    <row r="49" spans="1:17">
      <c r="A49" s="156"/>
      <c r="B49" s="157"/>
      <c r="C49" s="158"/>
      <c r="D49" s="159"/>
      <c r="E49" s="159"/>
      <c r="F49" s="159"/>
      <c r="G49" s="160"/>
      <c r="H49" s="161"/>
      <c r="I49" s="161"/>
      <c r="J49" s="161"/>
      <c r="K49" s="162"/>
      <c r="L49" s="161"/>
      <c r="M49" s="161"/>
      <c r="N49" s="161"/>
      <c r="O49" s="163"/>
      <c r="P49" s="151"/>
      <c r="Q49" s="151">
        <f t="shared" si="0"/>
        <v>0</v>
      </c>
    </row>
    <row r="50" spans="1:17" ht="30" customHeight="1">
      <c r="A50" s="123" t="str">
        <f>ORÇAMENTO!A35</f>
        <v>4521</v>
      </c>
      <c r="B50" s="123" t="str">
        <f>ORÇAMENTO!C35</f>
        <v>3.03</v>
      </c>
      <c r="C50" s="385" t="str">
        <f>ORÇAMENTO!D35</f>
        <v>REMOÇÃO DE FERRUGEM EM ESQUADRIAS OU ESTRUTURAS METÁLICAS COM ESCOVA DE AÇO</v>
      </c>
      <c r="D50" s="385"/>
      <c r="E50" s="385"/>
      <c r="F50" s="385"/>
      <c r="G50" s="123" t="str">
        <f>ORÇAMENTO!E35</f>
        <v>M2</v>
      </c>
      <c r="H50" s="126"/>
      <c r="I50" s="152"/>
      <c r="J50" s="126"/>
      <c r="K50" s="153"/>
      <c r="L50" s="126"/>
      <c r="M50" s="125"/>
      <c r="N50" s="126">
        <f>SUM(N51:N53)</f>
        <v>525.72</v>
      </c>
      <c r="O50" s="126"/>
      <c r="P50" s="151"/>
      <c r="Q50" s="151">
        <f t="shared" si="0"/>
        <v>0</v>
      </c>
    </row>
    <row r="51" spans="1:17" s="145" customFormat="1" ht="13.15" customHeight="1">
      <c r="A51" s="128"/>
      <c r="B51" s="129"/>
      <c r="C51" s="386" t="s">
        <v>159</v>
      </c>
      <c r="D51" s="386"/>
      <c r="E51" s="386"/>
      <c r="F51" s="386"/>
      <c r="G51" s="139" t="s">
        <v>82</v>
      </c>
      <c r="H51" s="142">
        <v>10</v>
      </c>
      <c r="I51" s="154">
        <v>4.0439999999999996</v>
      </c>
      <c r="J51" s="142">
        <v>13</v>
      </c>
      <c r="K51" s="143"/>
      <c r="L51" s="143"/>
      <c r="M51" s="143"/>
      <c r="N51" s="144">
        <f>H51*I51*J51</f>
        <v>525.72</v>
      </c>
      <c r="O51" s="144"/>
      <c r="P51" s="155">
        <v>270.68</v>
      </c>
      <c r="Q51" s="155">
        <f t="shared" si="0"/>
        <v>297.74800000000005</v>
      </c>
    </row>
    <row r="52" spans="1:17" s="145" customFormat="1" ht="13.15" customHeight="1">
      <c r="A52" s="128"/>
      <c r="B52" s="129"/>
      <c r="C52" s="386"/>
      <c r="D52" s="386"/>
      <c r="E52" s="386"/>
      <c r="F52" s="386"/>
      <c r="G52" s="139"/>
      <c r="H52" s="142"/>
      <c r="I52" s="154"/>
      <c r="J52" s="142"/>
      <c r="K52" s="143"/>
      <c r="L52" s="143"/>
      <c r="M52" s="143"/>
      <c r="N52" s="144"/>
      <c r="O52" s="144"/>
      <c r="P52" s="155"/>
      <c r="Q52" s="155"/>
    </row>
    <row r="53" spans="1:17" s="145" customFormat="1" ht="13.15" customHeight="1">
      <c r="A53" s="128"/>
      <c r="B53" s="129"/>
      <c r="C53" s="386"/>
      <c r="D53" s="386"/>
      <c r="E53" s="386"/>
      <c r="F53" s="386"/>
      <c r="G53" s="139"/>
      <c r="H53" s="142"/>
      <c r="I53" s="154"/>
      <c r="J53" s="142"/>
      <c r="K53" s="143"/>
      <c r="L53" s="143"/>
      <c r="M53" s="143"/>
      <c r="N53" s="144"/>
      <c r="O53" s="144"/>
      <c r="P53" s="155"/>
      <c r="Q53" s="155"/>
    </row>
    <row r="54" spans="1:17">
      <c r="A54" s="156"/>
      <c r="B54" s="157"/>
      <c r="C54" s="158"/>
      <c r="D54" s="159"/>
      <c r="E54" s="159"/>
      <c r="F54" s="159"/>
      <c r="G54" s="160"/>
      <c r="H54" s="161"/>
      <c r="I54" s="161"/>
      <c r="J54" s="161"/>
      <c r="K54" s="162"/>
      <c r="L54" s="161"/>
      <c r="M54" s="161"/>
      <c r="N54" s="161"/>
      <c r="O54" s="163"/>
      <c r="P54" s="151"/>
      <c r="Q54" s="151">
        <f>P54*$Q$3</f>
        <v>0</v>
      </c>
    </row>
    <row r="55" spans="1:17" ht="46.9" customHeight="1">
      <c r="A55" s="123" t="str">
        <f>ORÇAMENTO!A36</f>
        <v>100717</v>
      </c>
      <c r="B55" s="123" t="str">
        <f>ORÇAMENTO!C36</f>
        <v>3.04</v>
      </c>
      <c r="C55" s="385" t="str">
        <f>ORÇAMENTO!D36</f>
        <v>LIXAMENTO MANUAL EM SUPERFÍCIES METÁLICAS EM OBRA. AF_01/2020</v>
      </c>
      <c r="D55" s="385"/>
      <c r="E55" s="385"/>
      <c r="F55" s="385"/>
      <c r="G55" s="123" t="str">
        <f>ORÇAMENTO!E36</f>
        <v>M2</v>
      </c>
      <c r="H55" s="126"/>
      <c r="I55" s="152"/>
      <c r="J55" s="126"/>
      <c r="K55" s="153"/>
      <c r="L55" s="126"/>
      <c r="M55" s="125"/>
      <c r="N55" s="126">
        <f>SUM(N56:N61)</f>
        <v>1404.268</v>
      </c>
      <c r="O55" s="126"/>
      <c r="P55" s="151"/>
      <c r="Q55" s="151">
        <f>P55*$Q$3</f>
        <v>0</v>
      </c>
    </row>
    <row r="56" spans="1:17" s="145" customFormat="1" ht="13.15" customHeight="1">
      <c r="A56" s="128"/>
      <c r="B56" s="129"/>
      <c r="C56" s="386" t="s">
        <v>159</v>
      </c>
      <c r="D56" s="386"/>
      <c r="E56" s="386"/>
      <c r="F56" s="386"/>
      <c r="G56" s="139" t="s">
        <v>82</v>
      </c>
      <c r="H56" s="142">
        <v>10</v>
      </c>
      <c r="I56" s="154">
        <v>4.0439999999999996</v>
      </c>
      <c r="J56" s="142">
        <v>13</v>
      </c>
      <c r="K56" s="143"/>
      <c r="L56" s="143"/>
      <c r="M56" s="143"/>
      <c r="N56" s="144">
        <f>H56*I56*J56</f>
        <v>525.72</v>
      </c>
      <c r="O56" s="144"/>
      <c r="P56" s="155">
        <v>270.68</v>
      </c>
      <c r="Q56" s="155">
        <f>P56*$Q$3</f>
        <v>297.74800000000005</v>
      </c>
    </row>
    <row r="57" spans="1:17" s="145" customFormat="1" ht="13.15" customHeight="1">
      <c r="A57" s="128"/>
      <c r="B57" s="129"/>
      <c r="C57" s="386" t="s">
        <v>160</v>
      </c>
      <c r="D57" s="386"/>
      <c r="E57" s="386"/>
      <c r="F57" s="386"/>
      <c r="G57" s="139" t="s">
        <v>82</v>
      </c>
      <c r="H57" s="142">
        <f>9*2</f>
        <v>18</v>
      </c>
      <c r="I57" s="154"/>
      <c r="J57" s="142">
        <v>13</v>
      </c>
      <c r="K57" s="143"/>
      <c r="L57" s="143">
        <f>(0.152*4)+(0.45*2)</f>
        <v>1.508</v>
      </c>
      <c r="M57" s="143"/>
      <c r="N57" s="144">
        <f>H57*J57*L57</f>
        <v>352.87200000000001</v>
      </c>
      <c r="O57" s="144"/>
      <c r="P57" s="155"/>
      <c r="Q57" s="155"/>
    </row>
    <row r="58" spans="1:17" s="145" customFormat="1" ht="13.15" customHeight="1">
      <c r="A58" s="128"/>
      <c r="B58" s="129"/>
      <c r="C58" s="386" t="s">
        <v>161</v>
      </c>
      <c r="D58" s="386"/>
      <c r="E58" s="386"/>
      <c r="F58" s="386"/>
      <c r="G58" s="139" t="s">
        <v>82</v>
      </c>
      <c r="H58" s="142"/>
      <c r="I58" s="154"/>
      <c r="J58" s="142">
        <v>36.58</v>
      </c>
      <c r="K58" s="143"/>
      <c r="L58" s="143">
        <f>(0.1*2)+(0.5*4)</f>
        <v>2.2000000000000002</v>
      </c>
      <c r="M58" s="143"/>
      <c r="N58" s="144">
        <f>J58*L58</f>
        <v>80.475999999999999</v>
      </c>
      <c r="O58" s="144"/>
      <c r="P58" s="155"/>
      <c r="Q58" s="155"/>
    </row>
    <row r="59" spans="1:17" s="145" customFormat="1" ht="13.15" customHeight="1">
      <c r="A59" s="128"/>
      <c r="B59" s="129"/>
      <c r="C59" s="386" t="s">
        <v>162</v>
      </c>
      <c r="D59" s="386"/>
      <c r="E59" s="386"/>
      <c r="F59" s="386"/>
      <c r="G59" s="139" t="s">
        <v>82</v>
      </c>
      <c r="H59" s="142"/>
      <c r="I59" s="154"/>
      <c r="J59" s="142">
        <v>51.4</v>
      </c>
      <c r="K59" s="143"/>
      <c r="L59" s="143">
        <f>(0.5*2)+(0.25*4)</f>
        <v>2</v>
      </c>
      <c r="M59" s="143"/>
      <c r="N59" s="144">
        <f>J59*L59</f>
        <v>102.8</v>
      </c>
      <c r="O59" s="144"/>
      <c r="P59" s="155"/>
      <c r="Q59" s="155"/>
    </row>
    <row r="60" spans="1:17" s="145" customFormat="1" ht="13.15" customHeight="1">
      <c r="A60" s="128"/>
      <c r="B60" s="129"/>
      <c r="C60" s="386" t="s">
        <v>163</v>
      </c>
      <c r="D60" s="386"/>
      <c r="E60" s="386"/>
      <c r="F60" s="386"/>
      <c r="G60" s="139" t="s">
        <v>82</v>
      </c>
      <c r="H60" s="142"/>
      <c r="I60" s="154"/>
      <c r="J60" s="142"/>
      <c r="K60" s="143"/>
      <c r="L60" s="143"/>
      <c r="M60" s="143"/>
      <c r="N60" s="144">
        <f>145.17*2</f>
        <v>290.33999999999997</v>
      </c>
      <c r="O60" s="144"/>
      <c r="P60" s="155"/>
      <c r="Q60" s="155"/>
    </row>
    <row r="61" spans="1:17" s="145" customFormat="1" ht="13.15" customHeight="1">
      <c r="A61" s="128"/>
      <c r="B61" s="129"/>
      <c r="C61" s="386" t="s">
        <v>164</v>
      </c>
      <c r="D61" s="386"/>
      <c r="E61" s="386"/>
      <c r="F61" s="386"/>
      <c r="G61" s="139" t="s">
        <v>82</v>
      </c>
      <c r="H61" s="142"/>
      <c r="I61" s="154"/>
      <c r="J61" s="142"/>
      <c r="K61" s="143"/>
      <c r="L61" s="143"/>
      <c r="M61" s="143"/>
      <c r="N61" s="144">
        <f>26.03*2</f>
        <v>52.06</v>
      </c>
      <c r="O61" s="144"/>
      <c r="P61" s="155"/>
      <c r="Q61" s="155"/>
    </row>
    <row r="62" spans="1:17">
      <c r="A62" s="156"/>
      <c r="B62" s="157"/>
      <c r="C62" s="158"/>
      <c r="D62" s="159"/>
      <c r="E62" s="159"/>
      <c r="F62" s="159"/>
      <c r="G62" s="160"/>
      <c r="H62" s="161"/>
      <c r="I62" s="161"/>
      <c r="J62" s="161"/>
      <c r="K62" s="162"/>
      <c r="L62" s="161"/>
      <c r="M62" s="161"/>
      <c r="N62" s="161"/>
      <c r="O62" s="163"/>
      <c r="P62" s="151"/>
      <c r="Q62" s="151">
        <f>P62*$Q$3</f>
        <v>0</v>
      </c>
    </row>
    <row r="63" spans="1:17" ht="46.9" customHeight="1">
      <c r="A63" s="164" t="str">
        <f>ORÇAMENTO!A37</f>
        <v>4652</v>
      </c>
      <c r="B63" s="123" t="str">
        <f>ORÇAMENTO!C37</f>
        <v>3.05</v>
      </c>
      <c r="C63" s="385" t="str">
        <f>ORÇAMENTO!D37</f>
        <v>PINTURA DE PROTEÇÃO SOBRE SUPERFÍCIES METÁLICAS COM 01 DEMÃO DE PRIMER À BASE DE EPÓXI - REZINC WBS - RENNER OU SIMILAR – R1</v>
      </c>
      <c r="D63" s="385"/>
      <c r="E63" s="385"/>
      <c r="F63" s="385"/>
      <c r="G63" s="123" t="str">
        <f>ORÇAMENTO!E37</f>
        <v>M2</v>
      </c>
      <c r="H63" s="126"/>
      <c r="I63" s="152"/>
      <c r="J63" s="126"/>
      <c r="K63" s="153"/>
      <c r="L63" s="126"/>
      <c r="M63" s="125"/>
      <c r="N63" s="126">
        <f>SUM(N64:N69)</f>
        <v>1404.268</v>
      </c>
      <c r="O63" s="126"/>
      <c r="P63" s="151"/>
      <c r="Q63" s="151">
        <f>P63*$Q$3</f>
        <v>0</v>
      </c>
    </row>
    <row r="64" spans="1:17" s="145" customFormat="1" ht="13.15" customHeight="1">
      <c r="A64" s="128"/>
      <c r="B64" s="129"/>
      <c r="C64" s="386" t="s">
        <v>159</v>
      </c>
      <c r="D64" s="386"/>
      <c r="E64" s="386"/>
      <c r="F64" s="386"/>
      <c r="G64" s="139" t="s">
        <v>82</v>
      </c>
      <c r="H64" s="142">
        <v>10</v>
      </c>
      <c r="I64" s="154">
        <v>4.0439999999999996</v>
      </c>
      <c r="J64" s="142">
        <v>13</v>
      </c>
      <c r="K64" s="143"/>
      <c r="L64" s="143"/>
      <c r="M64" s="143"/>
      <c r="N64" s="144">
        <f>H64*I64*J64</f>
        <v>525.72</v>
      </c>
      <c r="O64" s="144"/>
      <c r="P64" s="155">
        <v>270.68</v>
      </c>
      <c r="Q64" s="155">
        <f>P64*$Q$3</f>
        <v>297.74800000000005</v>
      </c>
    </row>
    <row r="65" spans="1:17" s="145" customFormat="1" ht="13.15" customHeight="1">
      <c r="A65" s="128"/>
      <c r="B65" s="129"/>
      <c r="C65" s="386" t="s">
        <v>160</v>
      </c>
      <c r="D65" s="386"/>
      <c r="E65" s="386"/>
      <c r="F65" s="386"/>
      <c r="G65" s="139" t="s">
        <v>82</v>
      </c>
      <c r="H65" s="142">
        <f>9*2</f>
        <v>18</v>
      </c>
      <c r="I65" s="154"/>
      <c r="J65" s="142">
        <v>13</v>
      </c>
      <c r="K65" s="143"/>
      <c r="L65" s="143">
        <f>(0.152*4)+(0.45*2)</f>
        <v>1.508</v>
      </c>
      <c r="M65" s="143"/>
      <c r="N65" s="144">
        <f>H65*J65*L65</f>
        <v>352.87200000000001</v>
      </c>
      <c r="O65" s="144"/>
      <c r="P65" s="155"/>
      <c r="Q65" s="155"/>
    </row>
    <row r="66" spans="1:17" s="145" customFormat="1" ht="13.15" customHeight="1">
      <c r="A66" s="128"/>
      <c r="B66" s="129"/>
      <c r="C66" s="386" t="s">
        <v>161</v>
      </c>
      <c r="D66" s="386"/>
      <c r="E66" s="386"/>
      <c r="F66" s="386"/>
      <c r="G66" s="139" t="s">
        <v>82</v>
      </c>
      <c r="H66" s="142"/>
      <c r="I66" s="154"/>
      <c r="J66" s="142">
        <v>36.58</v>
      </c>
      <c r="K66" s="143"/>
      <c r="L66" s="143">
        <f>(0.1*2)+(0.5*4)</f>
        <v>2.2000000000000002</v>
      </c>
      <c r="M66" s="143"/>
      <c r="N66" s="144">
        <f>J66*L66</f>
        <v>80.475999999999999</v>
      </c>
      <c r="O66" s="144"/>
      <c r="P66" s="155"/>
      <c r="Q66" s="155"/>
    </row>
    <row r="67" spans="1:17" s="145" customFormat="1" ht="13.15" customHeight="1">
      <c r="A67" s="128"/>
      <c r="B67" s="129"/>
      <c r="C67" s="386" t="s">
        <v>162</v>
      </c>
      <c r="D67" s="386"/>
      <c r="E67" s="386"/>
      <c r="F67" s="386"/>
      <c r="G67" s="139" t="s">
        <v>82</v>
      </c>
      <c r="H67" s="142"/>
      <c r="I67" s="154"/>
      <c r="J67" s="142">
        <v>51.4</v>
      </c>
      <c r="K67" s="143"/>
      <c r="L67" s="143">
        <f>(0.5*2)+(0.25*4)</f>
        <v>2</v>
      </c>
      <c r="M67" s="143"/>
      <c r="N67" s="144">
        <f>J67*L67</f>
        <v>102.8</v>
      </c>
      <c r="O67" s="144"/>
      <c r="P67" s="155"/>
      <c r="Q67" s="155"/>
    </row>
    <row r="68" spans="1:17" s="145" customFormat="1" ht="13.15" customHeight="1">
      <c r="A68" s="128"/>
      <c r="B68" s="129"/>
      <c r="C68" s="386" t="s">
        <v>163</v>
      </c>
      <c r="D68" s="386"/>
      <c r="E68" s="386"/>
      <c r="F68" s="386"/>
      <c r="G68" s="139" t="s">
        <v>82</v>
      </c>
      <c r="H68" s="142"/>
      <c r="I68" s="154"/>
      <c r="J68" s="142"/>
      <c r="K68" s="143"/>
      <c r="L68" s="143"/>
      <c r="M68" s="143"/>
      <c r="N68" s="144">
        <f>145.17*2</f>
        <v>290.33999999999997</v>
      </c>
      <c r="O68" s="144"/>
      <c r="P68" s="155"/>
      <c r="Q68" s="155"/>
    </row>
    <row r="69" spans="1:17" s="145" customFormat="1" ht="13.15" customHeight="1">
      <c r="A69" s="128"/>
      <c r="B69" s="129"/>
      <c r="C69" s="386" t="s">
        <v>164</v>
      </c>
      <c r="D69" s="386"/>
      <c r="E69" s="386"/>
      <c r="F69" s="386"/>
      <c r="G69" s="139" t="s">
        <v>82</v>
      </c>
      <c r="H69" s="142"/>
      <c r="I69" s="154"/>
      <c r="J69" s="142"/>
      <c r="K69" s="143"/>
      <c r="L69" s="143"/>
      <c r="M69" s="143"/>
      <c r="N69" s="144">
        <f>26.03*2</f>
        <v>52.06</v>
      </c>
      <c r="O69" s="144"/>
      <c r="P69" s="155"/>
      <c r="Q69" s="155"/>
    </row>
    <row r="70" spans="1:17" s="145" customFormat="1" ht="13.15" customHeight="1">
      <c r="A70" s="156"/>
      <c r="B70" s="157"/>
      <c r="C70" s="158"/>
      <c r="D70" s="159"/>
      <c r="E70" s="159"/>
      <c r="F70" s="159"/>
      <c r="G70" s="160"/>
      <c r="H70" s="161"/>
      <c r="I70" s="161"/>
      <c r="J70" s="161"/>
      <c r="K70" s="162"/>
      <c r="L70" s="161"/>
      <c r="M70" s="161"/>
      <c r="N70" s="161"/>
      <c r="O70" s="163"/>
      <c r="P70" s="155"/>
      <c r="Q70" s="155"/>
    </row>
    <row r="71" spans="1:17" s="145" customFormat="1" ht="12.75">
      <c r="A71" s="123" t="str">
        <f>ORÇAMENTO!A38</f>
        <v>CPU-A-03</v>
      </c>
      <c r="B71" s="123" t="str">
        <f>ORÇAMENTO!C38</f>
        <v>3.06</v>
      </c>
      <c r="C71" s="385" t="str">
        <f>ORÇAMENTO!D38</f>
        <v>PINTURA DE ACABAMENTO EM SUPERFÍCIES METÁLICAS COM APLICAÇÃO DE 02 DEMÃO DE TINTA ESMALTE POLIURETANO, RENNER RETHANE FLV 653, BI-COMPONENTE OU SIMILAR – R1</v>
      </c>
      <c r="D71" s="385"/>
      <c r="E71" s="385"/>
      <c r="F71" s="385"/>
      <c r="G71" s="123" t="str">
        <f>ORÇAMENTO!E38</f>
        <v>M2</v>
      </c>
      <c r="H71" s="126"/>
      <c r="I71" s="152"/>
      <c r="J71" s="126"/>
      <c r="K71" s="153"/>
      <c r="L71" s="126"/>
      <c r="M71" s="125"/>
      <c r="N71" s="126">
        <f>SUM(N72:N77)</f>
        <v>1404.268</v>
      </c>
      <c r="O71" s="126"/>
      <c r="P71" s="155"/>
      <c r="Q71" s="155"/>
    </row>
    <row r="72" spans="1:17" s="145" customFormat="1" ht="13.15" customHeight="1">
      <c r="A72" s="128"/>
      <c r="B72" s="129"/>
      <c r="C72" s="386" t="s">
        <v>159</v>
      </c>
      <c r="D72" s="386"/>
      <c r="E72" s="386"/>
      <c r="F72" s="386"/>
      <c r="G72" s="139" t="s">
        <v>82</v>
      </c>
      <c r="H72" s="142">
        <v>10</v>
      </c>
      <c r="I72" s="154">
        <v>4.0439999999999996</v>
      </c>
      <c r="J72" s="142">
        <v>13</v>
      </c>
      <c r="K72" s="143"/>
      <c r="L72" s="143"/>
      <c r="M72" s="143"/>
      <c r="N72" s="144">
        <f>H72*I72*J72</f>
        <v>525.72</v>
      </c>
      <c r="O72" s="144"/>
      <c r="P72" s="155"/>
      <c r="Q72" s="155"/>
    </row>
    <row r="73" spans="1:17" s="145" customFormat="1" ht="13.15" customHeight="1">
      <c r="A73" s="128"/>
      <c r="B73" s="129"/>
      <c r="C73" s="386" t="s">
        <v>160</v>
      </c>
      <c r="D73" s="386"/>
      <c r="E73" s="386"/>
      <c r="F73" s="386"/>
      <c r="G73" s="139" t="s">
        <v>82</v>
      </c>
      <c r="H73" s="142">
        <f>9*2</f>
        <v>18</v>
      </c>
      <c r="I73" s="154"/>
      <c r="J73" s="142">
        <v>13</v>
      </c>
      <c r="K73" s="143"/>
      <c r="L73" s="143">
        <f>(0.152*4)+(0.45*2)</f>
        <v>1.508</v>
      </c>
      <c r="M73" s="143"/>
      <c r="N73" s="144">
        <f>H73*J73*L73</f>
        <v>352.87200000000001</v>
      </c>
      <c r="O73" s="144"/>
      <c r="P73" s="155"/>
      <c r="Q73" s="155"/>
    </row>
    <row r="74" spans="1:17" s="145" customFormat="1" ht="13.15" customHeight="1">
      <c r="A74" s="128"/>
      <c r="B74" s="129"/>
      <c r="C74" s="386" t="s">
        <v>161</v>
      </c>
      <c r="D74" s="386"/>
      <c r="E74" s="386"/>
      <c r="F74" s="386"/>
      <c r="G74" s="139" t="s">
        <v>82</v>
      </c>
      <c r="H74" s="142"/>
      <c r="I74" s="154"/>
      <c r="J74" s="142">
        <v>36.58</v>
      </c>
      <c r="K74" s="143"/>
      <c r="L74" s="143">
        <f>(0.1*2)+(0.5*4)</f>
        <v>2.2000000000000002</v>
      </c>
      <c r="M74" s="143"/>
      <c r="N74" s="144">
        <f>J74*L74</f>
        <v>80.475999999999999</v>
      </c>
      <c r="O74" s="144"/>
      <c r="P74" s="155"/>
      <c r="Q74" s="155"/>
    </row>
    <row r="75" spans="1:17" s="145" customFormat="1" ht="13.15" customHeight="1">
      <c r="A75" s="128"/>
      <c r="B75" s="129"/>
      <c r="C75" s="386" t="s">
        <v>162</v>
      </c>
      <c r="D75" s="386"/>
      <c r="E75" s="386"/>
      <c r="F75" s="386"/>
      <c r="G75" s="139" t="s">
        <v>82</v>
      </c>
      <c r="H75" s="142"/>
      <c r="I75" s="154"/>
      <c r="J75" s="142">
        <v>51.4</v>
      </c>
      <c r="K75" s="143"/>
      <c r="L75" s="143">
        <f>(0.5*2)+(0.25*4)</f>
        <v>2</v>
      </c>
      <c r="M75" s="143"/>
      <c r="N75" s="144">
        <f>J75*L75</f>
        <v>102.8</v>
      </c>
      <c r="O75" s="144"/>
      <c r="P75" s="155"/>
      <c r="Q75" s="155"/>
    </row>
    <row r="76" spans="1:17" s="145" customFormat="1" ht="13.15" customHeight="1">
      <c r="A76" s="128"/>
      <c r="B76" s="129"/>
      <c r="C76" s="386" t="s">
        <v>163</v>
      </c>
      <c r="D76" s="386"/>
      <c r="E76" s="386"/>
      <c r="F76" s="386"/>
      <c r="G76" s="139" t="s">
        <v>82</v>
      </c>
      <c r="H76" s="142"/>
      <c r="I76" s="154"/>
      <c r="J76" s="142"/>
      <c r="K76" s="143"/>
      <c r="L76" s="143"/>
      <c r="M76" s="143"/>
      <c r="N76" s="144">
        <f>145.17*2</f>
        <v>290.33999999999997</v>
      </c>
      <c r="O76" s="144"/>
      <c r="P76" s="155"/>
      <c r="Q76" s="155"/>
    </row>
    <row r="77" spans="1:17" s="145" customFormat="1" ht="13.15" customHeight="1">
      <c r="A77" s="128"/>
      <c r="B77" s="129"/>
      <c r="C77" s="386" t="s">
        <v>164</v>
      </c>
      <c r="D77" s="386"/>
      <c r="E77" s="386"/>
      <c r="F77" s="386"/>
      <c r="G77" s="139" t="s">
        <v>82</v>
      </c>
      <c r="H77" s="142"/>
      <c r="I77" s="154"/>
      <c r="J77" s="142"/>
      <c r="K77" s="143"/>
      <c r="L77" s="143"/>
      <c r="M77" s="143"/>
      <c r="N77" s="144">
        <f>26.03*2</f>
        <v>52.06</v>
      </c>
      <c r="O77" s="144"/>
      <c r="P77" s="155"/>
      <c r="Q77" s="155"/>
    </row>
    <row r="78" spans="1:17">
      <c r="A78" s="156"/>
      <c r="B78" s="157"/>
      <c r="C78" s="158"/>
      <c r="D78" s="159"/>
      <c r="E78" s="159"/>
      <c r="F78" s="159"/>
      <c r="G78" s="160"/>
      <c r="H78" s="161"/>
      <c r="I78" s="161"/>
      <c r="J78" s="161"/>
      <c r="K78" s="162"/>
      <c r="L78" s="161"/>
      <c r="M78" s="161"/>
      <c r="N78" s="161"/>
      <c r="O78" s="163"/>
      <c r="P78" s="151"/>
      <c r="Q78" s="151">
        <f t="shared" ref="Q78:Q83" si="1">P78*$Q$3</f>
        <v>0</v>
      </c>
    </row>
    <row r="79" spans="1:17" ht="46.9" customHeight="1">
      <c r="A79" s="164" t="str">
        <f>ORÇAMENTO!A39</f>
        <v>94216</v>
      </c>
      <c r="B79" s="123" t="str">
        <f>ORÇAMENTO!C39</f>
        <v>3.07</v>
      </c>
      <c r="C79" s="385" t="str">
        <f>ORÇAMENTO!D39</f>
        <v>TELHAMENTO COM TELHA DE ALUMÍNIO DUPLA, TIPO SANDUICHE, ESPUMA DE POLIURETANO DE 30MM, PERFIL TRAPEZOIDAL, ESP=0,5MM</v>
      </c>
      <c r="D79" s="385"/>
      <c r="E79" s="385"/>
      <c r="F79" s="385"/>
      <c r="G79" s="123" t="str">
        <f>ORÇAMENTO!E39</f>
        <v>M2</v>
      </c>
      <c r="H79" s="126"/>
      <c r="I79" s="152"/>
      <c r="J79" s="126"/>
      <c r="K79" s="153"/>
      <c r="L79" s="126"/>
      <c r="M79" s="125"/>
      <c r="N79" s="126">
        <f>SUM(N80:N80)</f>
        <v>525.72</v>
      </c>
      <c r="O79" s="126"/>
      <c r="P79" s="151"/>
      <c r="Q79" s="151">
        <f t="shared" si="1"/>
        <v>0</v>
      </c>
    </row>
    <row r="80" spans="1:17" s="145" customFormat="1" ht="22.5" customHeight="1">
      <c r="A80" s="128"/>
      <c r="B80" s="129"/>
      <c r="C80" s="386" t="s">
        <v>158</v>
      </c>
      <c r="D80" s="386"/>
      <c r="E80" s="386"/>
      <c r="F80" s="386"/>
      <c r="G80" s="139" t="s">
        <v>82</v>
      </c>
      <c r="H80" s="142">
        <v>10</v>
      </c>
      <c r="I80" s="154">
        <v>4.0439999999999996</v>
      </c>
      <c r="J80" s="142">
        <v>13</v>
      </c>
      <c r="K80" s="143"/>
      <c r="L80" s="143"/>
      <c r="M80" s="143"/>
      <c r="N80" s="144">
        <f>H80*I80*J80</f>
        <v>525.72</v>
      </c>
      <c r="O80" s="144"/>
      <c r="P80" s="155">
        <v>270.68</v>
      </c>
      <c r="Q80" s="155">
        <f t="shared" si="1"/>
        <v>297.74800000000005</v>
      </c>
    </row>
    <row r="81" spans="1:17">
      <c r="A81" s="156"/>
      <c r="B81" s="157"/>
      <c r="C81" s="158"/>
      <c r="D81" s="159"/>
      <c r="E81" s="159"/>
      <c r="F81" s="159"/>
      <c r="G81" s="160"/>
      <c r="H81" s="161"/>
      <c r="I81" s="161"/>
      <c r="J81" s="161"/>
      <c r="K81" s="162"/>
      <c r="L81" s="161"/>
      <c r="M81" s="161"/>
      <c r="N81" s="161"/>
      <c r="O81" s="163"/>
      <c r="P81" s="151"/>
      <c r="Q81" s="151">
        <f t="shared" si="1"/>
        <v>0</v>
      </c>
    </row>
    <row r="82" spans="1:17">
      <c r="A82" s="164" t="str">
        <f>ORÇAMENTO!A40</f>
        <v>CPU-A-04</v>
      </c>
      <c r="B82" s="123" t="str">
        <f>ORÇAMENTO!C40</f>
        <v>3.08</v>
      </c>
      <c r="C82" s="385" t="str">
        <f>ORÇAMENTO!D40</f>
        <v>ESTRUTURA METÁLICA PARA COBERTA COM VIGAS EM PERFIL W 460X52, TESOURAS EM PERFIL U 100X50X3, TERÇAS EM PERFIL U ENRIJECIDO 50X25X3, CALHA EM CHAPA DE 3MM COM PERFIS UDC 100 DE TRAVAMENTO APOIOS DE CALHA UDC 50 E CHAPAS DE ENRIJECIMENTOS 8MM – CONFORME RESUMO DE AÇO DA PRANCHA 001 DO PROJETO ESTRUTURAL 17.039,90KG</v>
      </c>
      <c r="D82" s="385"/>
      <c r="E82" s="385"/>
      <c r="F82" s="385"/>
      <c r="G82" s="123" t="str">
        <f>ORÇAMENTO!E40</f>
        <v>KG</v>
      </c>
      <c r="H82" s="126"/>
      <c r="I82" s="152"/>
      <c r="J82" s="126"/>
      <c r="K82" s="153"/>
      <c r="L82" s="126"/>
      <c r="M82" s="125"/>
      <c r="N82" s="126">
        <f>SUM(N83:N83)</f>
        <v>17039.900000000001</v>
      </c>
      <c r="O82" s="126"/>
      <c r="P82" s="151"/>
      <c r="Q82" s="151">
        <f t="shared" si="1"/>
        <v>0</v>
      </c>
    </row>
    <row r="83" spans="1:17" s="145" customFormat="1" ht="35.85" customHeight="1">
      <c r="A83" s="128"/>
      <c r="B83" s="129"/>
      <c r="C83" s="388" t="s">
        <v>165</v>
      </c>
      <c r="D83" s="388"/>
      <c r="E83" s="388"/>
      <c r="F83" s="388"/>
      <c r="G83" s="139"/>
      <c r="H83" s="142"/>
      <c r="I83" s="154"/>
      <c r="J83" s="142"/>
      <c r="K83" s="143"/>
      <c r="L83" s="143"/>
      <c r="M83" s="143"/>
      <c r="N83" s="165">
        <v>17039.900000000001</v>
      </c>
      <c r="O83" s="144"/>
      <c r="P83" s="155">
        <v>270.68</v>
      </c>
      <c r="Q83" s="155">
        <f t="shared" si="1"/>
        <v>297.74800000000005</v>
      </c>
    </row>
    <row r="84" spans="1:17" s="145" customFormat="1" ht="12.75">
      <c r="A84" s="123" t="str">
        <f>ORÇAMENTO!A41</f>
        <v>CPU-A-05</v>
      </c>
      <c r="B84" s="123" t="str">
        <f>ORÇAMENTO!C41</f>
        <v>3.09</v>
      </c>
      <c r="C84" s="385" t="str">
        <f>ORÇAMENTO!D41</f>
        <v>ESTRUTURA METÁLICA PARA FIXAÇÃO DO TELHADO E DO FORRO CONFORME PERFIS DESCRITOS</v>
      </c>
      <c r="D84" s="385"/>
      <c r="E84" s="385"/>
      <c r="F84" s="385"/>
      <c r="G84" s="123" t="str">
        <f>ORÇAMENTO!E41</f>
        <v>KG</v>
      </c>
      <c r="H84" s="126"/>
      <c r="I84" s="152"/>
      <c r="J84" s="126"/>
      <c r="K84" s="153"/>
      <c r="L84" s="126"/>
      <c r="M84" s="125"/>
      <c r="N84" s="126">
        <f>SUM(N85:N85)</f>
        <v>4402.72</v>
      </c>
      <c r="O84" s="126"/>
      <c r="P84" s="155"/>
      <c r="Q84" s="155"/>
    </row>
    <row r="85" spans="1:17" s="145" customFormat="1" ht="38.85" customHeight="1">
      <c r="A85" s="128"/>
      <c r="B85" s="129"/>
      <c r="C85" s="388" t="s">
        <v>166</v>
      </c>
      <c r="D85" s="388"/>
      <c r="E85" s="388"/>
      <c r="F85" s="388"/>
      <c r="G85" s="139"/>
      <c r="H85" s="142"/>
      <c r="I85" s="154"/>
      <c r="J85" s="142"/>
      <c r="K85" s="143"/>
      <c r="L85" s="143"/>
      <c r="M85" s="143"/>
      <c r="N85" s="165">
        <v>4402.72</v>
      </c>
      <c r="O85" s="144"/>
      <c r="P85" s="155"/>
      <c r="Q85" s="155"/>
    </row>
    <row r="86" spans="1:17" s="145" customFormat="1" ht="22.5" customHeight="1">
      <c r="A86" s="123" t="str">
        <f>ORÇAMENTO!A42</f>
        <v>CPU-A-06</v>
      </c>
      <c r="B86" s="123" t="str">
        <f>ORÇAMENTO!C42</f>
        <v>3.10</v>
      </c>
      <c r="C86" s="385" t="str">
        <f>ORÇAMENTO!D42</f>
        <v>FIXAÇÃO DOS PERFIS W460</v>
      </c>
      <c r="D86" s="385"/>
      <c r="E86" s="385"/>
      <c r="F86" s="385"/>
      <c r="G86" s="123" t="str">
        <f>ORÇAMENTO!E42</f>
        <v>UNID</v>
      </c>
      <c r="H86" s="126"/>
      <c r="I86" s="152"/>
      <c r="J86" s="126"/>
      <c r="K86" s="153"/>
      <c r="L86" s="126"/>
      <c r="M86" s="125"/>
      <c r="N86" s="126">
        <f>SUM(N87:N87)</f>
        <v>18</v>
      </c>
      <c r="O86" s="126"/>
      <c r="P86" s="155"/>
      <c r="Q86" s="155"/>
    </row>
    <row r="87" spans="1:17" s="145" customFormat="1" ht="22.5" customHeight="1">
      <c r="A87" s="128"/>
      <c r="B87" s="129"/>
      <c r="C87" s="388" t="s">
        <v>167</v>
      </c>
      <c r="D87" s="388"/>
      <c r="E87" s="388"/>
      <c r="F87" s="388"/>
      <c r="G87" s="139"/>
      <c r="H87" s="142"/>
      <c r="I87" s="154"/>
      <c r="J87" s="142"/>
      <c r="K87" s="143"/>
      <c r="L87" s="143"/>
      <c r="M87" s="143"/>
      <c r="N87" s="165">
        <v>18</v>
      </c>
      <c r="O87" s="144"/>
      <c r="P87" s="155"/>
      <c r="Q87" s="155"/>
    </row>
    <row r="88" spans="1:17" s="145" customFormat="1" ht="22.5" customHeight="1">
      <c r="A88" s="128"/>
      <c r="B88" s="129"/>
      <c r="C88" s="386"/>
      <c r="D88" s="386"/>
      <c r="E88" s="386"/>
      <c r="F88" s="386"/>
      <c r="G88" s="139"/>
      <c r="H88" s="142"/>
      <c r="I88" s="154"/>
      <c r="J88" s="142"/>
      <c r="K88" s="143"/>
      <c r="L88" s="143"/>
      <c r="M88" s="143"/>
      <c r="N88" s="166"/>
      <c r="O88" s="144"/>
      <c r="P88" s="155"/>
      <c r="Q88" s="155"/>
    </row>
    <row r="89" spans="1:17" s="145" customFormat="1" ht="12.75">
      <c r="A89" s="164" t="str">
        <f>ORÇAMENTO!A43</f>
        <v>93287</v>
      </c>
      <c r="B89" s="123" t="str">
        <f>ORÇAMENTO!C43</f>
        <v>3.11</v>
      </c>
      <c r="C89" s="385" t="str">
        <f>ORÇAMENTO!D43</f>
        <v>GUINDASTE HIDRÁULICO AUTOPROPELIDO, COM LANÇA TELESCÓPICA 40 M, CAPACIDADE MÁXIMA 60 T, POTÊNCIA 260 KW - CHP DIURNO. AF_03/2016</v>
      </c>
      <c r="D89" s="385"/>
      <c r="E89" s="385"/>
      <c r="F89" s="385"/>
      <c r="G89" s="167" t="s">
        <v>41</v>
      </c>
      <c r="H89" s="126"/>
      <c r="I89" s="152"/>
      <c r="J89" s="126"/>
      <c r="K89" s="153"/>
      <c r="L89" s="126"/>
      <c r="M89" s="125"/>
      <c r="N89" s="126">
        <f>SUM(N90:N90)</f>
        <v>84</v>
      </c>
      <c r="O89" s="126"/>
      <c r="P89" s="155"/>
      <c r="Q89" s="155"/>
    </row>
    <row r="90" spans="1:17" s="145" customFormat="1" ht="22.5" customHeight="1">
      <c r="A90" s="128"/>
      <c r="B90" s="129"/>
      <c r="C90" s="386" t="s">
        <v>168</v>
      </c>
      <c r="D90" s="386"/>
      <c r="E90" s="386"/>
      <c r="F90" s="386"/>
      <c r="G90" s="139" t="s">
        <v>41</v>
      </c>
      <c r="H90" s="142">
        <f>2*3*14</f>
        <v>84</v>
      </c>
      <c r="I90" s="154"/>
      <c r="J90" s="142"/>
      <c r="K90" s="143"/>
      <c r="L90" s="143"/>
      <c r="M90" s="143"/>
      <c r="N90" s="166">
        <f>H90</f>
        <v>84</v>
      </c>
      <c r="O90" s="144"/>
      <c r="P90" s="155"/>
      <c r="Q90" s="155"/>
    </row>
    <row r="91" spans="1:17" s="145" customFormat="1" ht="13.35" customHeight="1">
      <c r="A91" s="156"/>
      <c r="B91" s="157"/>
      <c r="C91" s="158"/>
      <c r="D91" s="159"/>
      <c r="E91" s="159"/>
      <c r="F91" s="159"/>
      <c r="G91" s="160"/>
      <c r="H91" s="161"/>
      <c r="I91" s="161"/>
      <c r="J91" s="161"/>
      <c r="K91" s="162"/>
      <c r="L91" s="161"/>
      <c r="M91" s="161"/>
      <c r="N91" s="161"/>
      <c r="O91" s="163"/>
      <c r="P91" s="155"/>
      <c r="Q91" s="155"/>
    </row>
    <row r="92" spans="1:17" s="145" customFormat="1" ht="12.75">
      <c r="A92" s="164" t="str">
        <f>ORÇAMENTO!A44</f>
        <v>93281</v>
      </c>
      <c r="B92" s="123" t="str">
        <f>ORÇAMENTO!C44</f>
        <v>3.12</v>
      </c>
      <c r="C92" s="385" t="str">
        <f>ORÇAMENTO!D44</f>
        <v>GUINCHO ELÉTRICO DE COLUNA, CAPACIDADE 400 KG, COM MOTO FREIO, MOTOR TRIFÁSICO DE 1,25 CV - CHP DIURNO. AF_03/2016</v>
      </c>
      <c r="D92" s="385"/>
      <c r="E92" s="385"/>
      <c r="F92" s="385"/>
      <c r="G92" s="167" t="s">
        <v>41</v>
      </c>
      <c r="H92" s="126"/>
      <c r="I92" s="152"/>
      <c r="J92" s="126"/>
      <c r="K92" s="153"/>
      <c r="L92" s="126"/>
      <c r="M92" s="125"/>
      <c r="N92" s="126">
        <f>SUM(N93:N93)</f>
        <v>320</v>
      </c>
      <c r="O92" s="126"/>
      <c r="P92" s="155"/>
      <c r="Q92" s="155"/>
    </row>
    <row r="93" spans="1:17" s="145" customFormat="1" ht="13.35" customHeight="1">
      <c r="A93" s="156"/>
      <c r="B93" s="129"/>
      <c r="C93" s="386" t="s">
        <v>169</v>
      </c>
      <c r="D93" s="386"/>
      <c r="E93" s="386"/>
      <c r="F93" s="386"/>
      <c r="G93" s="139" t="s">
        <v>41</v>
      </c>
      <c r="H93" s="142">
        <f>80*4</f>
        <v>320</v>
      </c>
      <c r="I93" s="154"/>
      <c r="J93" s="142"/>
      <c r="K93" s="143"/>
      <c r="L93" s="143"/>
      <c r="M93" s="143"/>
      <c r="N93" s="166">
        <f>H93</f>
        <v>320</v>
      </c>
      <c r="O93" s="144"/>
      <c r="P93" s="155"/>
      <c r="Q93" s="155"/>
    </row>
    <row r="94" spans="1:17" s="145" customFormat="1" ht="13.35" customHeight="1">
      <c r="A94" s="156"/>
      <c r="B94" s="157"/>
      <c r="C94" s="158"/>
      <c r="D94" s="159"/>
      <c r="E94" s="159"/>
      <c r="F94" s="159"/>
      <c r="G94" s="160"/>
      <c r="H94" s="161"/>
      <c r="I94" s="161"/>
      <c r="J94" s="161"/>
      <c r="K94" s="162"/>
      <c r="L94" s="161"/>
      <c r="M94" s="161"/>
      <c r="N94" s="161"/>
      <c r="O94" s="163"/>
      <c r="P94" s="155"/>
      <c r="Q94" s="155"/>
    </row>
    <row r="95" spans="1:17">
      <c r="A95" s="156"/>
      <c r="B95" s="157"/>
      <c r="C95" s="158"/>
      <c r="D95" s="159"/>
      <c r="E95" s="159"/>
      <c r="F95" s="159"/>
      <c r="G95" s="160"/>
      <c r="H95" s="161"/>
      <c r="I95" s="161"/>
      <c r="J95" s="161"/>
      <c r="K95" s="162"/>
      <c r="L95" s="161"/>
      <c r="M95" s="161"/>
      <c r="N95" s="161"/>
      <c r="O95" s="163"/>
      <c r="P95" s="151"/>
      <c r="Q95" s="151">
        <f t="shared" ref="Q95:Q102" si="2">P95*$Q$3</f>
        <v>0</v>
      </c>
    </row>
    <row r="96" spans="1:17" ht="23.25" customHeight="1">
      <c r="A96" s="147"/>
      <c r="B96" s="148" t="str">
        <f>ORÇAMENTO!C45</f>
        <v>4.00</v>
      </c>
      <c r="C96" s="390" t="str">
        <f>ORÇAMENTO!D45</f>
        <v>FORROS</v>
      </c>
      <c r="D96" s="390"/>
      <c r="E96" s="390"/>
      <c r="F96" s="390"/>
      <c r="G96" s="148"/>
      <c r="H96" s="148"/>
      <c r="I96" s="148"/>
      <c r="J96" s="148"/>
      <c r="K96" s="149"/>
      <c r="L96" s="148"/>
      <c r="M96" s="148"/>
      <c r="N96" s="148"/>
      <c r="O96" s="150"/>
      <c r="P96" s="151"/>
      <c r="Q96" s="151">
        <f t="shared" si="2"/>
        <v>0</v>
      </c>
    </row>
    <row r="97" spans="1:17" ht="46.9" customHeight="1">
      <c r="A97" s="123" t="str">
        <f>ORÇAMENTO!A46</f>
        <v>012</v>
      </c>
      <c r="B97" s="123" t="str">
        <f>ORÇAMENTO!C46</f>
        <v>4.01</v>
      </c>
      <c r="C97" s="385" t="str">
        <f>ORÇAMENTO!D46</f>
        <v>DEMOLIÇÃO DE FORROS (FORRO DE MADEIRA)</v>
      </c>
      <c r="D97" s="385"/>
      <c r="E97" s="385"/>
      <c r="F97" s="385"/>
      <c r="G97" s="123" t="str">
        <f>ORÇAMENTO!E46</f>
        <v>M2</v>
      </c>
      <c r="H97" s="126"/>
      <c r="I97" s="152"/>
      <c r="J97" s="126"/>
      <c r="K97" s="153"/>
      <c r="L97" s="126"/>
      <c r="M97" s="125"/>
      <c r="N97" s="126">
        <f>SUM(N98:N98)</f>
        <v>525.72</v>
      </c>
      <c r="O97" s="126"/>
      <c r="P97" s="151"/>
      <c r="Q97" s="151">
        <f t="shared" si="2"/>
        <v>0</v>
      </c>
    </row>
    <row r="98" spans="1:17" s="145" customFormat="1" ht="22.5" customHeight="1">
      <c r="A98" s="128"/>
      <c r="B98" s="129"/>
      <c r="C98" s="386" t="s">
        <v>170</v>
      </c>
      <c r="D98" s="386"/>
      <c r="E98" s="386"/>
      <c r="F98" s="386"/>
      <c r="G98" s="139" t="s">
        <v>82</v>
      </c>
      <c r="H98" s="142">
        <v>10</v>
      </c>
      <c r="I98" s="154">
        <v>4.0439999999999996</v>
      </c>
      <c r="J98" s="142">
        <v>13</v>
      </c>
      <c r="K98" s="143"/>
      <c r="L98" s="143"/>
      <c r="M98" s="143"/>
      <c r="N98" s="144">
        <f>H98*I98*J98</f>
        <v>525.72</v>
      </c>
      <c r="O98" s="144"/>
      <c r="P98" s="155">
        <v>270.68</v>
      </c>
      <c r="Q98" s="155">
        <f t="shared" si="2"/>
        <v>297.74800000000005</v>
      </c>
    </row>
    <row r="99" spans="1:17">
      <c r="A99" s="156"/>
      <c r="B99" s="157"/>
      <c r="C99" s="158"/>
      <c r="D99" s="159"/>
      <c r="E99" s="159"/>
      <c r="F99" s="159"/>
      <c r="G99" s="160"/>
      <c r="H99" s="161"/>
      <c r="I99" s="161"/>
      <c r="J99" s="161"/>
      <c r="K99" s="162"/>
      <c r="L99" s="161"/>
      <c r="M99" s="161"/>
      <c r="N99" s="161"/>
      <c r="O99" s="163"/>
      <c r="P99" s="151"/>
      <c r="Q99" s="151">
        <f t="shared" si="2"/>
        <v>0</v>
      </c>
    </row>
    <row r="100" spans="1:17" ht="46.9" customHeight="1">
      <c r="A100" s="123" t="str">
        <f>ORÇAMENTO!A47</f>
        <v>1947</v>
      </c>
      <c r="B100" s="123" t="str">
        <f>ORÇAMENTO!C47</f>
        <v>4.02</v>
      </c>
      <c r="C100" s="385" t="str">
        <f>ORÇAMENTO!D47</f>
        <v>FORRO DE MADEIRA ANGELIN, EM RÉGUAS 10 CM, INCLUSIVE MADEIRAMENTO DE SUPORTE (SARRAFOS), INSTALADO</v>
      </c>
      <c r="D100" s="385"/>
      <c r="E100" s="385"/>
      <c r="F100" s="385"/>
      <c r="G100" s="123" t="str">
        <f>ORÇAMENTO!E47</f>
        <v>M2</v>
      </c>
      <c r="H100" s="126"/>
      <c r="I100" s="152"/>
      <c r="J100" s="126"/>
      <c r="K100" s="153"/>
      <c r="L100" s="126"/>
      <c r="M100" s="125"/>
      <c r="N100" s="126">
        <f>SUM(N101:N101)</f>
        <v>525.72</v>
      </c>
      <c r="O100" s="126"/>
      <c r="P100" s="151"/>
      <c r="Q100" s="151">
        <f t="shared" si="2"/>
        <v>0</v>
      </c>
    </row>
    <row r="101" spans="1:17" s="145" customFormat="1" ht="22.5" customHeight="1">
      <c r="A101" s="128"/>
      <c r="B101" s="129"/>
      <c r="C101" s="386" t="s">
        <v>170</v>
      </c>
      <c r="D101" s="386"/>
      <c r="E101" s="386"/>
      <c r="F101" s="386"/>
      <c r="G101" s="139" t="s">
        <v>82</v>
      </c>
      <c r="H101" s="142">
        <v>10</v>
      </c>
      <c r="I101" s="154">
        <v>4.0439999999999996</v>
      </c>
      <c r="J101" s="142">
        <v>13</v>
      </c>
      <c r="K101" s="143"/>
      <c r="L101" s="143"/>
      <c r="M101" s="143"/>
      <c r="N101" s="144">
        <f>H101*I101*J101</f>
        <v>525.72</v>
      </c>
      <c r="O101" s="144"/>
      <c r="P101" s="155">
        <v>270.68</v>
      </c>
      <c r="Q101" s="155">
        <f t="shared" si="2"/>
        <v>297.74800000000005</v>
      </c>
    </row>
    <row r="102" spans="1:17">
      <c r="A102" s="156"/>
      <c r="B102" s="157"/>
      <c r="C102" s="158"/>
      <c r="D102" s="159"/>
      <c r="E102" s="159"/>
      <c r="F102" s="159"/>
      <c r="G102" s="160"/>
      <c r="H102" s="161"/>
      <c r="I102" s="161"/>
      <c r="J102" s="161"/>
      <c r="K102" s="162"/>
      <c r="L102" s="161"/>
      <c r="M102" s="161"/>
      <c r="N102" s="161"/>
      <c r="O102" s="163"/>
      <c r="P102" s="151"/>
      <c r="Q102" s="151">
        <f t="shared" si="2"/>
        <v>0</v>
      </c>
    </row>
    <row r="103" spans="1:17" ht="32.85" customHeight="1">
      <c r="A103" s="123" t="str">
        <f>ORÇAMENTO!A48</f>
        <v>4328</v>
      </c>
      <c r="B103" s="123" t="str">
        <f>ORÇAMENTO!C46</f>
        <v>4.01</v>
      </c>
      <c r="C103" s="385" t="str">
        <f>ORÇAMENTO!D48</f>
        <v>PINTURA DE PROTEÇÃO SOBRE MADEIRA COM APLICAÇÃO DE 02 DEMÃOS DE VERNIZ OSMOCOLOR OU SIMILAR – R2</v>
      </c>
      <c r="D103" s="385"/>
      <c r="E103" s="385"/>
      <c r="F103" s="385"/>
      <c r="G103" s="123" t="str">
        <f>ORÇAMENTO!E48</f>
        <v>M2</v>
      </c>
      <c r="H103" s="126"/>
      <c r="I103" s="152"/>
      <c r="J103" s="126"/>
      <c r="K103" s="153"/>
      <c r="L103" s="126"/>
      <c r="M103" s="125"/>
      <c r="N103" s="126">
        <f>N104</f>
        <v>525.72</v>
      </c>
      <c r="O103" s="126"/>
      <c r="P103" s="151"/>
      <c r="Q103" s="151"/>
    </row>
    <row r="104" spans="1:17">
      <c r="A104" s="128"/>
      <c r="B104" s="129"/>
      <c r="C104" s="386" t="s">
        <v>170</v>
      </c>
      <c r="D104" s="386"/>
      <c r="E104" s="386"/>
      <c r="F104" s="386"/>
      <c r="G104" s="139" t="s">
        <v>82</v>
      </c>
      <c r="H104" s="142">
        <v>10</v>
      </c>
      <c r="I104" s="154">
        <v>4.0439999999999996</v>
      </c>
      <c r="J104" s="142">
        <v>13</v>
      </c>
      <c r="K104" s="143"/>
      <c r="L104" s="143"/>
      <c r="M104" s="143"/>
      <c r="N104" s="144">
        <f>H104*I104*J104</f>
        <v>525.72</v>
      </c>
      <c r="O104" s="144"/>
      <c r="P104" s="151"/>
      <c r="Q104" s="151"/>
    </row>
    <row r="105" spans="1:17">
      <c r="A105" s="156"/>
      <c r="B105" s="157"/>
      <c r="C105" s="158"/>
      <c r="D105" s="159"/>
      <c r="E105" s="159"/>
      <c r="F105" s="159"/>
      <c r="G105" s="160"/>
      <c r="H105" s="161"/>
      <c r="I105" s="161"/>
      <c r="J105" s="161"/>
      <c r="K105" s="162"/>
      <c r="L105" s="161"/>
      <c r="M105" s="161"/>
      <c r="N105" s="161"/>
      <c r="O105" s="163"/>
      <c r="P105" s="151"/>
      <c r="Q105" s="151">
        <f t="shared" ref="Q105:Q111" si="3">P105*$Q$3</f>
        <v>0</v>
      </c>
    </row>
    <row r="106" spans="1:17" ht="23.25" customHeight="1">
      <c r="A106" s="147"/>
      <c r="B106" s="148" t="str">
        <f>ORÇAMENTO!C49</f>
        <v>5.00</v>
      </c>
      <c r="C106" s="390" t="str">
        <f>ORÇAMENTO!D49</f>
        <v>IMPERMEABILIZAÇÃO</v>
      </c>
      <c r="D106" s="390"/>
      <c r="E106" s="390"/>
      <c r="F106" s="390"/>
      <c r="G106" s="148"/>
      <c r="H106" s="148"/>
      <c r="I106" s="148"/>
      <c r="J106" s="148"/>
      <c r="K106" s="149"/>
      <c r="L106" s="148"/>
      <c r="M106" s="148"/>
      <c r="N106" s="148"/>
      <c r="O106" s="150"/>
      <c r="P106" s="151"/>
      <c r="Q106" s="151">
        <f t="shared" si="3"/>
        <v>0</v>
      </c>
    </row>
    <row r="107" spans="1:17" ht="46.9" customHeight="1">
      <c r="A107" s="123" t="str">
        <f>ORÇAMENTO!A50</f>
        <v>7218</v>
      </c>
      <c r="B107" s="123" t="str">
        <f>ORÇAMENTO!C50</f>
        <v>5.01</v>
      </c>
      <c r="C107" s="385" t="str">
        <f>ORÇAMENTO!D50</f>
        <v>REMOÇÃO DE IMPERMEABILIZAÇÃO COM MANTA ASFALTICA</v>
      </c>
      <c r="D107" s="385"/>
      <c r="E107" s="385"/>
      <c r="F107" s="385"/>
      <c r="G107" s="123" t="str">
        <f>ORÇAMENTO!E50</f>
        <v>M2</v>
      </c>
      <c r="H107" s="126"/>
      <c r="I107" s="152"/>
      <c r="J107" s="126"/>
      <c r="K107" s="153"/>
      <c r="L107" s="126"/>
      <c r="M107" s="125"/>
      <c r="N107" s="126">
        <f>SUM(N108:N108)</f>
        <v>153.97200000000001</v>
      </c>
      <c r="O107" s="126"/>
      <c r="P107" s="151"/>
      <c r="Q107" s="151">
        <f t="shared" si="3"/>
        <v>0</v>
      </c>
    </row>
    <row r="108" spans="1:17" s="145" customFormat="1" ht="22.5" customHeight="1">
      <c r="A108" s="128"/>
      <c r="B108" s="129"/>
      <c r="C108" s="386" t="s">
        <v>171</v>
      </c>
      <c r="D108" s="386"/>
      <c r="E108" s="386"/>
      <c r="F108" s="386"/>
      <c r="G108" s="139" t="s">
        <v>82</v>
      </c>
      <c r="H108" s="142"/>
      <c r="I108" s="154">
        <v>0.8</v>
      </c>
      <c r="J108" s="142">
        <f>42.77*2</f>
        <v>85.54</v>
      </c>
      <c r="K108" s="143">
        <v>0.5</v>
      </c>
      <c r="L108" s="143"/>
      <c r="M108" s="143"/>
      <c r="N108" s="144">
        <f>(I108+K108+K108)*J108</f>
        <v>153.97200000000001</v>
      </c>
      <c r="O108" s="144"/>
      <c r="P108" s="155">
        <v>270.68</v>
      </c>
      <c r="Q108" s="155">
        <f t="shared" si="3"/>
        <v>297.74800000000005</v>
      </c>
    </row>
    <row r="109" spans="1:17">
      <c r="A109" s="156"/>
      <c r="B109" s="157"/>
      <c r="C109" s="158"/>
      <c r="D109" s="159"/>
      <c r="E109" s="159"/>
      <c r="F109" s="159"/>
      <c r="G109" s="160"/>
      <c r="H109" s="161"/>
      <c r="I109" s="161"/>
      <c r="J109" s="161"/>
      <c r="K109" s="162"/>
      <c r="L109" s="161"/>
      <c r="M109" s="161"/>
      <c r="N109" s="161"/>
      <c r="O109" s="163"/>
      <c r="P109" s="151"/>
      <c r="Q109" s="151">
        <f t="shared" si="3"/>
        <v>0</v>
      </c>
    </row>
    <row r="110" spans="1:17" ht="46.9" customHeight="1">
      <c r="A110" s="123">
        <f>ORÇAMENTO!A51</f>
        <v>10029</v>
      </c>
      <c r="B110" s="123" t="str">
        <f>ORÇAMENTO!C51</f>
        <v>5.02</v>
      </c>
      <c r="C110" s="385" t="str">
        <f>ORÇAMENTO!D51</f>
        <v>IMPERMEABILIZAÇÃO C/ MANTA ASFÁLTICA ALUMINIZADA 3MM, ESTRUTURADA COM NÃO-TECIDO DE POLIÉSTER, INCLUSIVE APLICAÇÃO DE 1 DEMÃO DE PRIMER</v>
      </c>
      <c r="D110" s="385"/>
      <c r="E110" s="385"/>
      <c r="F110" s="385"/>
      <c r="G110" s="123" t="str">
        <f>ORÇAMENTO!E51</f>
        <v>M2</v>
      </c>
      <c r="H110" s="126"/>
      <c r="I110" s="152"/>
      <c r="J110" s="126"/>
      <c r="K110" s="153"/>
      <c r="L110" s="126"/>
      <c r="M110" s="125"/>
      <c r="N110" s="126">
        <f>SUM(N111:N111)</f>
        <v>153.97200000000001</v>
      </c>
      <c r="O110" s="126"/>
      <c r="P110" s="151"/>
      <c r="Q110" s="151">
        <f t="shared" si="3"/>
        <v>0</v>
      </c>
    </row>
    <row r="111" spans="1:17" s="145" customFormat="1" ht="22.15" customHeight="1">
      <c r="A111" s="128"/>
      <c r="B111" s="129"/>
      <c r="C111" s="386" t="s">
        <v>171</v>
      </c>
      <c r="D111" s="386"/>
      <c r="E111" s="386"/>
      <c r="F111" s="386"/>
      <c r="G111" s="139" t="s">
        <v>82</v>
      </c>
      <c r="H111" s="142"/>
      <c r="I111" s="154">
        <v>0.8</v>
      </c>
      <c r="J111" s="142">
        <f>42.77*2</f>
        <v>85.54</v>
      </c>
      <c r="K111" s="143">
        <v>0.5</v>
      </c>
      <c r="L111" s="143"/>
      <c r="M111" s="143"/>
      <c r="N111" s="144">
        <f>(I111+K111+K111)*J111</f>
        <v>153.97200000000001</v>
      </c>
      <c r="O111" s="144"/>
      <c r="P111" s="155">
        <v>270.68</v>
      </c>
      <c r="Q111" s="155">
        <f t="shared" si="3"/>
        <v>297.74800000000005</v>
      </c>
    </row>
    <row r="113" spans="1:17" ht="23.25" customHeight="1">
      <c r="A113" s="147"/>
      <c r="B113" s="148" t="str">
        <f>ORÇAMENTO!C52</f>
        <v>6.00</v>
      </c>
      <c r="C113" s="390" t="str">
        <f>ORÇAMENTO!D52</f>
        <v>LIMPEZA FINAL DA OBRA</v>
      </c>
      <c r="D113" s="390"/>
      <c r="E113" s="390"/>
      <c r="F113" s="390"/>
      <c r="G113" s="148"/>
      <c r="H113" s="148"/>
      <c r="I113" s="148"/>
      <c r="J113" s="148"/>
      <c r="K113" s="149"/>
      <c r="L113" s="148"/>
      <c r="M113" s="148"/>
      <c r="N113" s="148"/>
      <c r="O113" s="150"/>
      <c r="P113" s="151"/>
      <c r="Q113" s="151">
        <f>P113*$Q$3</f>
        <v>0</v>
      </c>
    </row>
    <row r="114" spans="1:17" ht="47.45" customHeight="1">
      <c r="A114" s="123">
        <f>ORÇAMENTO!A53</f>
        <v>2450</v>
      </c>
      <c r="B114" s="123" t="str">
        <f>ORÇAMENTO!C53</f>
        <v>6.01</v>
      </c>
      <c r="C114" s="385" t="str">
        <f>ORÇAMENTO!D53</f>
        <v>LIMPEZA GERAL</v>
      </c>
      <c r="D114" s="385"/>
      <c r="E114" s="385"/>
      <c r="F114" s="385"/>
      <c r="G114" s="123" t="str">
        <f>ORÇAMENTO!E53</f>
        <v>M2</v>
      </c>
      <c r="H114" s="126"/>
      <c r="I114" s="152"/>
      <c r="J114" s="126"/>
      <c r="K114" s="153"/>
      <c r="L114" s="126"/>
      <c r="M114" s="125"/>
      <c r="N114" s="126">
        <f>SUM(N115:N115)</f>
        <v>553</v>
      </c>
      <c r="O114" s="126"/>
      <c r="P114" s="151"/>
      <c r="Q114" s="151">
        <f>P114*$Q$3</f>
        <v>0</v>
      </c>
    </row>
    <row r="115" spans="1:17" s="145" customFormat="1" ht="22.5" customHeight="1">
      <c r="A115" s="128"/>
      <c r="B115" s="129"/>
      <c r="C115" s="386" t="s">
        <v>172</v>
      </c>
      <c r="D115" s="386"/>
      <c r="E115" s="386"/>
      <c r="F115" s="386"/>
      <c r="G115" s="139" t="s">
        <v>82</v>
      </c>
      <c r="H115" s="142"/>
      <c r="I115" s="154"/>
      <c r="J115" s="142"/>
      <c r="K115" s="143"/>
      <c r="L115" s="143"/>
      <c r="M115" s="143"/>
      <c r="N115" s="144">
        <v>553</v>
      </c>
      <c r="O115" s="144"/>
      <c r="P115" s="155">
        <v>270.68</v>
      </c>
      <c r="Q115" s="155">
        <f>P115*$Q$3</f>
        <v>297.74800000000005</v>
      </c>
    </row>
    <row r="116" spans="1:17">
      <c r="A116" s="156"/>
      <c r="B116" s="157"/>
      <c r="C116" s="158"/>
      <c r="D116" s="159"/>
      <c r="E116" s="159"/>
      <c r="F116" s="159"/>
      <c r="G116" s="160"/>
      <c r="H116" s="161"/>
      <c r="I116" s="161"/>
      <c r="J116" s="161"/>
      <c r="K116" s="162"/>
      <c r="L116" s="161"/>
      <c r="M116" s="161"/>
      <c r="N116" s="161"/>
      <c r="O116" s="163"/>
      <c r="P116" s="151"/>
      <c r="Q116" s="151">
        <f>P116*$Q$3</f>
        <v>0</v>
      </c>
    </row>
  </sheetData>
  <mergeCells count="107">
    <mergeCell ref="C106:F106"/>
    <mergeCell ref="C107:F107"/>
    <mergeCell ref="C108:F108"/>
    <mergeCell ref="C110:F110"/>
    <mergeCell ref="C111:F111"/>
    <mergeCell ref="C113:F113"/>
    <mergeCell ref="C114:F114"/>
    <mergeCell ref="C115:F115"/>
    <mergeCell ref="C92:F92"/>
    <mergeCell ref="C93:F93"/>
    <mergeCell ref="C96:F96"/>
    <mergeCell ref="C97:F97"/>
    <mergeCell ref="C98:F98"/>
    <mergeCell ref="C100:F100"/>
    <mergeCell ref="C101:F101"/>
    <mergeCell ref="C103:F103"/>
    <mergeCell ref="C104:F104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71:F71"/>
    <mergeCell ref="C72:F72"/>
    <mergeCell ref="C73:F73"/>
    <mergeCell ref="C74:F74"/>
    <mergeCell ref="C75:F75"/>
    <mergeCell ref="C76:F76"/>
    <mergeCell ref="C77:F77"/>
    <mergeCell ref="C79:F79"/>
    <mergeCell ref="C80:F80"/>
    <mergeCell ref="C60:F60"/>
    <mergeCell ref="C61:F61"/>
    <mergeCell ref="C63:F63"/>
    <mergeCell ref="C64:F64"/>
    <mergeCell ref="C65:F65"/>
    <mergeCell ref="C66:F66"/>
    <mergeCell ref="C67:F67"/>
    <mergeCell ref="C68:F68"/>
    <mergeCell ref="C69:F69"/>
    <mergeCell ref="C50:F50"/>
    <mergeCell ref="C51:F51"/>
    <mergeCell ref="C52:F52"/>
    <mergeCell ref="C53:F53"/>
    <mergeCell ref="C55:F55"/>
    <mergeCell ref="C56:F56"/>
    <mergeCell ref="C57:F57"/>
    <mergeCell ref="C58:F58"/>
    <mergeCell ref="C59:F59"/>
    <mergeCell ref="C39:F39"/>
    <mergeCell ref="C40:F40"/>
    <mergeCell ref="C41:F41"/>
    <mergeCell ref="A42:O42"/>
    <mergeCell ref="C43:F43"/>
    <mergeCell ref="C44:F44"/>
    <mergeCell ref="C45:F45"/>
    <mergeCell ref="C47:F47"/>
    <mergeCell ref="C48:F48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14:F14"/>
    <mergeCell ref="C15:F15"/>
    <mergeCell ref="C16:F16"/>
    <mergeCell ref="G16:O16"/>
    <mergeCell ref="C17:F17"/>
    <mergeCell ref="C18:F18"/>
    <mergeCell ref="C19:F19"/>
    <mergeCell ref="G19:O19"/>
    <mergeCell ref="C20:F20"/>
    <mergeCell ref="C7:F7"/>
    <mergeCell ref="C8:F8"/>
    <mergeCell ref="C9:F9"/>
    <mergeCell ref="C10:F10"/>
    <mergeCell ref="C11:F11"/>
    <mergeCell ref="C12:F12"/>
    <mergeCell ref="G12:O12"/>
    <mergeCell ref="C13:F13"/>
    <mergeCell ref="G13:O13"/>
    <mergeCell ref="B1:O1"/>
    <mergeCell ref="A2:H2"/>
    <mergeCell ref="I2:O2"/>
    <mergeCell ref="B3:M3"/>
    <mergeCell ref="N3:O3"/>
    <mergeCell ref="A4:O4"/>
    <mergeCell ref="C5:F5"/>
    <mergeCell ref="C6:F6"/>
    <mergeCell ref="G6:O6"/>
  </mergeCells>
  <conditionalFormatting sqref="C105:F65536 C1:F21 C95:F102 C26:F26 C62:F63 C54:F55 D87:F88 D85:F85 C37 D37:F38 C41:F50 C78:F83">
    <cfRule type="expression" dxfId="242" priority="2">
      <formula>NOT(ISERROR(SEARCH("Desconto",C1)))</formula>
    </cfRule>
  </conditionalFormatting>
  <conditionalFormatting sqref="A1:O21 A105:O65536 A23:B23 A95:O97 A95:B102 A25:B26 A42:O44 A62:O62 A54:O54 A55:M55 O55 A50:M50 O50 B63:O63 A46:O49 A45:G45 O45 A80:G80 O80 B81:O82 D88:O88 C83:O83 D85:M85 O85 B84:B85 D87:M87 O87 A37:A38 A99:O100 A98:G98 O98 A102:O102 A101:G101 O101 P1:IV51 A41:B50 P53:IV65536 A78:O79 A81:A83 A85 A87:B88">
    <cfRule type="cellIs" dxfId="241" priority="3" operator="lessThan">
      <formula>0</formula>
    </cfRule>
  </conditionalFormatting>
  <conditionalFormatting sqref="C22:F22">
    <cfRule type="expression" dxfId="240" priority="4">
      <formula>NOT(ISERROR(SEARCH("Desconto",C22)))</formula>
    </cfRule>
  </conditionalFormatting>
  <conditionalFormatting sqref="A22:O22">
    <cfRule type="cellIs" dxfId="239" priority="5" operator="lessThan">
      <formula>0</formula>
    </cfRule>
  </conditionalFormatting>
  <conditionalFormatting sqref="C23:F23">
    <cfRule type="expression" dxfId="238" priority="6">
      <formula>NOT(ISERROR(SEARCH("Desconto",C23)))</formula>
    </cfRule>
  </conditionalFormatting>
  <conditionalFormatting sqref="C23:O23">
    <cfRule type="cellIs" dxfId="237" priority="7" operator="lessThan">
      <formula>0</formula>
    </cfRule>
  </conditionalFormatting>
  <conditionalFormatting sqref="C25:F25">
    <cfRule type="expression" dxfId="236" priority="8">
      <formula>NOT(ISERROR(SEARCH("Desconto",C25)))</formula>
    </cfRule>
  </conditionalFormatting>
  <conditionalFormatting sqref="C25:O25">
    <cfRule type="cellIs" dxfId="235" priority="9" operator="lessThan">
      <formula>0</formula>
    </cfRule>
  </conditionalFormatting>
  <conditionalFormatting sqref="C26:F26">
    <cfRule type="expression" dxfId="234" priority="10">
      <formula>NOT(ISERROR(SEARCH("Desconto",C26)))</formula>
    </cfRule>
  </conditionalFormatting>
  <conditionalFormatting sqref="H26:O26 C26:F26">
    <cfRule type="cellIs" dxfId="233" priority="11" operator="lessThan">
      <formula>0</formula>
    </cfRule>
  </conditionalFormatting>
  <conditionalFormatting sqref="C41:F41">
    <cfRule type="expression" dxfId="232" priority="12">
      <formula>NOT(ISERROR(SEARCH("Desconto",C41)))</formula>
    </cfRule>
  </conditionalFormatting>
  <conditionalFormatting sqref="C41:O41">
    <cfRule type="cellIs" dxfId="231" priority="13" operator="lessThan">
      <formula>0</formula>
    </cfRule>
  </conditionalFormatting>
  <conditionalFormatting sqref="C24:F24">
    <cfRule type="expression" dxfId="230" priority="14">
      <formula>NOT(ISERROR(SEARCH("Desconto",C24)))</formula>
    </cfRule>
  </conditionalFormatting>
  <conditionalFormatting sqref="A24:O24">
    <cfRule type="cellIs" dxfId="229" priority="15" operator="lessThan">
      <formula>0</formula>
    </cfRule>
  </conditionalFormatting>
  <conditionalFormatting sqref="C103:F104">
    <cfRule type="expression" dxfId="228" priority="16">
      <formula>NOT(ISERROR(SEARCH("Desconto",C103)))</formula>
    </cfRule>
  </conditionalFormatting>
  <conditionalFormatting sqref="O103:O104 A103:M103 A104:G104">
    <cfRule type="cellIs" dxfId="227" priority="17" operator="lessThan">
      <formula>0</formula>
    </cfRule>
  </conditionalFormatting>
  <conditionalFormatting sqref="G26">
    <cfRule type="cellIs" dxfId="226" priority="18" operator="lessThan">
      <formula>0</formula>
    </cfRule>
  </conditionalFormatting>
  <conditionalFormatting sqref="C28:F28">
    <cfRule type="expression" dxfId="225" priority="19">
      <formula>NOT(ISERROR(SEARCH("Desconto",C28)))</formula>
    </cfRule>
  </conditionalFormatting>
  <conditionalFormatting sqref="A28:B28">
    <cfRule type="cellIs" dxfId="224" priority="20" operator="lessThan">
      <formula>0</formula>
    </cfRule>
  </conditionalFormatting>
  <conditionalFormatting sqref="C28:F28">
    <cfRule type="expression" dxfId="223" priority="21">
      <formula>NOT(ISERROR(SEARCH("Desconto",C28)))</formula>
    </cfRule>
  </conditionalFormatting>
  <conditionalFormatting sqref="C28:O28">
    <cfRule type="cellIs" dxfId="222" priority="22" operator="lessThan">
      <formula>0</formula>
    </cfRule>
  </conditionalFormatting>
  <conditionalFormatting sqref="A30:B30">
    <cfRule type="cellIs" dxfId="221" priority="23" operator="lessThan">
      <formula>0</formula>
    </cfRule>
  </conditionalFormatting>
  <conditionalFormatting sqref="I30:O30">
    <cfRule type="cellIs" dxfId="220" priority="24" operator="lessThan">
      <formula>0</formula>
    </cfRule>
  </conditionalFormatting>
  <conditionalFormatting sqref="C27:F27">
    <cfRule type="expression" dxfId="219" priority="25">
      <formula>NOT(ISERROR(SEARCH("Desconto",C27)))</formula>
    </cfRule>
  </conditionalFormatting>
  <conditionalFormatting sqref="A27:O27">
    <cfRule type="cellIs" dxfId="218" priority="26" operator="lessThan">
      <formula>0</formula>
    </cfRule>
  </conditionalFormatting>
  <conditionalFormatting sqref="C30:F30">
    <cfRule type="expression" dxfId="217" priority="27">
      <formula>NOT(ISERROR(SEARCH("Desconto",C30)))</formula>
    </cfRule>
  </conditionalFormatting>
  <conditionalFormatting sqref="C30:F30">
    <cfRule type="expression" dxfId="216" priority="28">
      <formula>NOT(ISERROR(SEARCH("Desconto",C30)))</formula>
    </cfRule>
  </conditionalFormatting>
  <conditionalFormatting sqref="C30:H30">
    <cfRule type="cellIs" dxfId="215" priority="29" operator="lessThan">
      <formula>0</formula>
    </cfRule>
  </conditionalFormatting>
  <conditionalFormatting sqref="C29:F29">
    <cfRule type="expression" dxfId="214" priority="30">
      <formula>NOT(ISERROR(SEARCH("Desconto",C29)))</formula>
    </cfRule>
  </conditionalFormatting>
  <conditionalFormatting sqref="A29:O29">
    <cfRule type="cellIs" dxfId="213" priority="31" operator="lessThan">
      <formula>0</formula>
    </cfRule>
  </conditionalFormatting>
  <conditionalFormatting sqref="A32:B32">
    <cfRule type="cellIs" dxfId="212" priority="32" operator="lessThan">
      <formula>0</formula>
    </cfRule>
  </conditionalFormatting>
  <conditionalFormatting sqref="I32:O32">
    <cfRule type="cellIs" dxfId="211" priority="33" operator="lessThan">
      <formula>0</formula>
    </cfRule>
  </conditionalFormatting>
  <conditionalFormatting sqref="D32:F32">
    <cfRule type="expression" dxfId="210" priority="34">
      <formula>NOT(ISERROR(SEARCH("Desconto",D32)))</formula>
    </cfRule>
  </conditionalFormatting>
  <conditionalFormatting sqref="D32:F32">
    <cfRule type="expression" dxfId="209" priority="35">
      <formula>NOT(ISERROR(SEARCH("Desconto",D32)))</formula>
    </cfRule>
  </conditionalFormatting>
  <conditionalFormatting sqref="D32:H32">
    <cfRule type="cellIs" dxfId="208" priority="36" operator="lessThan">
      <formula>0</formula>
    </cfRule>
  </conditionalFormatting>
  <conditionalFormatting sqref="A34:B34">
    <cfRule type="cellIs" dxfId="207" priority="37" operator="lessThan">
      <formula>0</formula>
    </cfRule>
  </conditionalFormatting>
  <conditionalFormatting sqref="I34:O34">
    <cfRule type="cellIs" dxfId="206" priority="38" operator="lessThan">
      <formula>0</formula>
    </cfRule>
  </conditionalFormatting>
  <conditionalFormatting sqref="C34:F34">
    <cfRule type="expression" dxfId="205" priority="39">
      <formula>NOT(ISERROR(SEARCH("Desconto",C34)))</formula>
    </cfRule>
  </conditionalFormatting>
  <conditionalFormatting sqref="C34:F34">
    <cfRule type="expression" dxfId="204" priority="40">
      <formula>NOT(ISERROR(SEARCH("Desconto",C34)))</formula>
    </cfRule>
  </conditionalFormatting>
  <conditionalFormatting sqref="C34:H34">
    <cfRule type="cellIs" dxfId="203" priority="41" operator="lessThan">
      <formula>0</formula>
    </cfRule>
  </conditionalFormatting>
  <conditionalFormatting sqref="A35:B35">
    <cfRule type="cellIs" dxfId="202" priority="42" operator="lessThan">
      <formula>0</formula>
    </cfRule>
  </conditionalFormatting>
  <conditionalFormatting sqref="I35:O35">
    <cfRule type="cellIs" dxfId="201" priority="43" operator="lessThan">
      <formula>0</formula>
    </cfRule>
  </conditionalFormatting>
  <conditionalFormatting sqref="C35:F35">
    <cfRule type="expression" dxfId="200" priority="44">
      <formula>NOT(ISERROR(SEARCH("Desconto",C35)))</formula>
    </cfRule>
  </conditionalFormatting>
  <conditionalFormatting sqref="C35:F35">
    <cfRule type="expression" dxfId="199" priority="45">
      <formula>NOT(ISERROR(SEARCH("Desconto",C35)))</formula>
    </cfRule>
  </conditionalFormatting>
  <conditionalFormatting sqref="C35:H35">
    <cfRule type="cellIs" dxfId="198" priority="46" operator="lessThan">
      <formula>0</formula>
    </cfRule>
  </conditionalFormatting>
  <conditionalFormatting sqref="D31:F31">
    <cfRule type="expression" dxfId="197" priority="47">
      <formula>NOT(ISERROR(SEARCH("Desconto",D31)))</formula>
    </cfRule>
  </conditionalFormatting>
  <conditionalFormatting sqref="D31:O31">
    <cfRule type="cellIs" dxfId="196" priority="48" operator="lessThan">
      <formula>0</formula>
    </cfRule>
  </conditionalFormatting>
  <conditionalFormatting sqref="A31">
    <cfRule type="cellIs" dxfId="195" priority="49" operator="lessThan">
      <formula>0</formula>
    </cfRule>
  </conditionalFormatting>
  <conditionalFormatting sqref="B31">
    <cfRule type="cellIs" dxfId="194" priority="50" operator="lessThan">
      <formula>0</formula>
    </cfRule>
  </conditionalFormatting>
  <conditionalFormatting sqref="C31">
    <cfRule type="expression" dxfId="193" priority="51">
      <formula>NOT(ISERROR(SEARCH("Desconto",C31)))</formula>
    </cfRule>
  </conditionalFormatting>
  <conditionalFormatting sqref="C31">
    <cfRule type="cellIs" dxfId="192" priority="52" operator="lessThan">
      <formula>0</formula>
    </cfRule>
  </conditionalFormatting>
  <conditionalFormatting sqref="C32">
    <cfRule type="expression" dxfId="191" priority="53">
      <formula>NOT(ISERROR(SEARCH("Desconto",C32)))</formula>
    </cfRule>
  </conditionalFormatting>
  <conditionalFormatting sqref="C32">
    <cfRule type="expression" dxfId="190" priority="54">
      <formula>NOT(ISERROR(SEARCH("Desconto",C32)))</formula>
    </cfRule>
  </conditionalFormatting>
  <conditionalFormatting sqref="C32">
    <cfRule type="cellIs" dxfId="189" priority="55" operator="lessThan">
      <formula>0</formula>
    </cfRule>
  </conditionalFormatting>
  <conditionalFormatting sqref="D33:F33">
    <cfRule type="expression" dxfId="188" priority="56">
      <formula>NOT(ISERROR(SEARCH("Desconto",D33)))</formula>
    </cfRule>
  </conditionalFormatting>
  <conditionalFormatting sqref="D33:O33">
    <cfRule type="cellIs" dxfId="187" priority="57" operator="lessThan">
      <formula>0</formula>
    </cfRule>
  </conditionalFormatting>
  <conditionalFormatting sqref="A33">
    <cfRule type="cellIs" dxfId="186" priority="58" operator="lessThan">
      <formula>0</formula>
    </cfRule>
  </conditionalFormatting>
  <conditionalFormatting sqref="B33">
    <cfRule type="cellIs" dxfId="185" priority="59" operator="lessThan">
      <formula>0</formula>
    </cfRule>
  </conditionalFormatting>
  <conditionalFormatting sqref="C33">
    <cfRule type="expression" dxfId="184" priority="60">
      <formula>NOT(ISERROR(SEARCH("Desconto",C33)))</formula>
    </cfRule>
  </conditionalFormatting>
  <conditionalFormatting sqref="C33">
    <cfRule type="cellIs" dxfId="183" priority="61" operator="lessThan">
      <formula>0</formula>
    </cfRule>
  </conditionalFormatting>
  <conditionalFormatting sqref="C65:F65">
    <cfRule type="expression" dxfId="182" priority="62">
      <formula>NOT(ISERROR(SEARCH("Desconto",C65)))</formula>
    </cfRule>
  </conditionalFormatting>
  <conditionalFormatting sqref="H65:O65 B65:F65">
    <cfRule type="cellIs" dxfId="181" priority="63" operator="lessThan">
      <formula>0</formula>
    </cfRule>
  </conditionalFormatting>
  <conditionalFormatting sqref="C64:F64">
    <cfRule type="expression" dxfId="180" priority="64">
      <formula>NOT(ISERROR(SEARCH("Desconto",C64)))</formula>
    </cfRule>
  </conditionalFormatting>
  <conditionalFormatting sqref="B64:O64">
    <cfRule type="cellIs" dxfId="179" priority="65" operator="lessThan">
      <formula>0</formula>
    </cfRule>
  </conditionalFormatting>
  <conditionalFormatting sqref="G65">
    <cfRule type="cellIs" dxfId="178" priority="66" operator="lessThan">
      <formula>0</formula>
    </cfRule>
  </conditionalFormatting>
  <conditionalFormatting sqref="C53:F53">
    <cfRule type="expression" dxfId="177" priority="67">
      <formula>NOT(ISERROR(SEARCH("Desconto",C53)))</formula>
    </cfRule>
  </conditionalFormatting>
  <conditionalFormatting sqref="A53:O53">
    <cfRule type="cellIs" dxfId="176" priority="68" operator="lessThan">
      <formula>0</formula>
    </cfRule>
  </conditionalFormatting>
  <conditionalFormatting sqref="C51:F51">
    <cfRule type="expression" dxfId="175" priority="69">
      <formula>NOT(ISERROR(SEARCH("Desconto",C51)))</formula>
    </cfRule>
  </conditionalFormatting>
  <conditionalFormatting sqref="A51:O51">
    <cfRule type="cellIs" dxfId="174" priority="70" operator="lessThan">
      <formula>0</formula>
    </cfRule>
  </conditionalFormatting>
  <conditionalFormatting sqref="C57:F57">
    <cfRule type="expression" dxfId="173" priority="71">
      <formula>NOT(ISERROR(SEARCH("Desconto",C57)))</formula>
    </cfRule>
  </conditionalFormatting>
  <conditionalFormatting sqref="H57:O57 A57:F57">
    <cfRule type="cellIs" dxfId="172" priority="72" operator="lessThan">
      <formula>0</formula>
    </cfRule>
  </conditionalFormatting>
  <conditionalFormatting sqref="C56:F56">
    <cfRule type="expression" dxfId="171" priority="73">
      <formula>NOT(ISERROR(SEARCH("Desconto",C56)))</formula>
    </cfRule>
  </conditionalFormatting>
  <conditionalFormatting sqref="A56:O56">
    <cfRule type="cellIs" dxfId="170" priority="74" operator="lessThan">
      <formula>0</formula>
    </cfRule>
  </conditionalFormatting>
  <conditionalFormatting sqref="G57">
    <cfRule type="cellIs" dxfId="169" priority="75" operator="lessThan">
      <formula>0</formula>
    </cfRule>
  </conditionalFormatting>
  <conditionalFormatting sqref="N55">
    <cfRule type="cellIs" dxfId="168" priority="76" operator="lessThan">
      <formula>0</formula>
    </cfRule>
  </conditionalFormatting>
  <conditionalFormatting sqref="N50">
    <cfRule type="cellIs" dxfId="167" priority="77" operator="lessThan">
      <formula>0</formula>
    </cfRule>
  </conditionalFormatting>
  <conditionalFormatting sqref="P52:IV52">
    <cfRule type="cellIs" dxfId="166" priority="78" operator="lessThan">
      <formula>0</formula>
    </cfRule>
  </conditionalFormatting>
  <conditionalFormatting sqref="C52:F52">
    <cfRule type="expression" dxfId="165" priority="79">
      <formula>NOT(ISERROR(SEARCH("Desconto",C52)))</formula>
    </cfRule>
  </conditionalFormatting>
  <conditionalFormatting sqref="H52:O52 A52:F52">
    <cfRule type="cellIs" dxfId="164" priority="80" operator="lessThan">
      <formula>0</formula>
    </cfRule>
  </conditionalFormatting>
  <conditionalFormatting sqref="G52">
    <cfRule type="cellIs" dxfId="163" priority="81" operator="lessThan">
      <formula>0</formula>
    </cfRule>
  </conditionalFormatting>
  <conditionalFormatting sqref="C58:F58">
    <cfRule type="expression" dxfId="162" priority="82">
      <formula>NOT(ISERROR(SEARCH("Desconto",C58)))</formula>
    </cfRule>
  </conditionalFormatting>
  <conditionalFormatting sqref="H58:O58 A58:F58 N59">
    <cfRule type="cellIs" dxfId="161" priority="83" operator="lessThan">
      <formula>0</formula>
    </cfRule>
  </conditionalFormatting>
  <conditionalFormatting sqref="C59:F59">
    <cfRule type="expression" dxfId="160" priority="84">
      <formula>NOT(ISERROR(SEARCH("Desconto",C59)))</formula>
    </cfRule>
  </conditionalFormatting>
  <conditionalFormatting sqref="O59 A59:F59 H59:M59">
    <cfRule type="cellIs" dxfId="159" priority="85" operator="lessThan">
      <formula>0</formula>
    </cfRule>
  </conditionalFormatting>
  <conditionalFormatting sqref="C60:F60">
    <cfRule type="expression" dxfId="158" priority="86">
      <formula>NOT(ISERROR(SEARCH("Desconto",C60)))</formula>
    </cfRule>
  </conditionalFormatting>
  <conditionalFormatting sqref="H60:O60 A60:F60">
    <cfRule type="cellIs" dxfId="157" priority="87" operator="lessThan">
      <formula>0</formula>
    </cfRule>
  </conditionalFormatting>
  <conditionalFormatting sqref="D61:F61">
    <cfRule type="expression" dxfId="156" priority="88">
      <formula>NOT(ISERROR(SEARCH("Desconto",D61)))</formula>
    </cfRule>
  </conditionalFormatting>
  <conditionalFormatting sqref="H61:O61 D61:F61 A61:B61">
    <cfRule type="cellIs" dxfId="155" priority="89" operator="lessThan">
      <formula>0</formula>
    </cfRule>
  </conditionalFormatting>
  <conditionalFormatting sqref="G58">
    <cfRule type="cellIs" dxfId="154" priority="90" operator="lessThan">
      <formula>0</formula>
    </cfRule>
  </conditionalFormatting>
  <conditionalFormatting sqref="C61">
    <cfRule type="expression" dxfId="153" priority="91">
      <formula>NOT(ISERROR(SEARCH("Desconto",C61)))</formula>
    </cfRule>
  </conditionalFormatting>
  <conditionalFormatting sqref="C61">
    <cfRule type="cellIs" dxfId="152" priority="92" operator="lessThan">
      <formula>0</formula>
    </cfRule>
  </conditionalFormatting>
  <conditionalFormatting sqref="G59">
    <cfRule type="cellIs" dxfId="151" priority="93" operator="lessThan">
      <formula>0</formula>
    </cfRule>
  </conditionalFormatting>
  <conditionalFormatting sqref="G60">
    <cfRule type="cellIs" dxfId="150" priority="94" operator="lessThan">
      <formula>0</formula>
    </cfRule>
  </conditionalFormatting>
  <conditionalFormatting sqref="G61">
    <cfRule type="cellIs" dxfId="149" priority="95" operator="lessThan">
      <formula>0</formula>
    </cfRule>
  </conditionalFormatting>
  <conditionalFormatting sqref="C66:F66">
    <cfRule type="expression" dxfId="148" priority="96">
      <formula>NOT(ISERROR(SEARCH("Desconto",C66)))</formula>
    </cfRule>
  </conditionalFormatting>
  <conditionalFormatting sqref="H66:O66 B66:F66 N67">
    <cfRule type="cellIs" dxfId="147" priority="97" operator="lessThan">
      <formula>0</formula>
    </cfRule>
  </conditionalFormatting>
  <conditionalFormatting sqref="C67:F67">
    <cfRule type="expression" dxfId="146" priority="98">
      <formula>NOT(ISERROR(SEARCH("Desconto",C67)))</formula>
    </cfRule>
  </conditionalFormatting>
  <conditionalFormatting sqref="O67 B67:F67 H67:M67">
    <cfRule type="cellIs" dxfId="145" priority="99" operator="lessThan">
      <formula>0</formula>
    </cfRule>
  </conditionalFormatting>
  <conditionalFormatting sqref="C68:F68">
    <cfRule type="expression" dxfId="144" priority="100">
      <formula>NOT(ISERROR(SEARCH("Desconto",C68)))</formula>
    </cfRule>
  </conditionalFormatting>
  <conditionalFormatting sqref="H68:O68 B68:F68">
    <cfRule type="cellIs" dxfId="143" priority="101" operator="lessThan">
      <formula>0</formula>
    </cfRule>
  </conditionalFormatting>
  <conditionalFormatting sqref="D72:F77 D69:F69">
    <cfRule type="expression" dxfId="142" priority="102">
      <formula>NOT(ISERROR(SEARCH("Desconto",D69)))</formula>
    </cfRule>
  </conditionalFormatting>
  <conditionalFormatting sqref="H72:O77 D72:F77 A72:B77 H69:O69 D69:F69 B69">
    <cfRule type="cellIs" dxfId="141" priority="103" operator="lessThan">
      <formula>0</formula>
    </cfRule>
  </conditionalFormatting>
  <conditionalFormatting sqref="G66">
    <cfRule type="cellIs" dxfId="140" priority="104" operator="lessThan">
      <formula>0</formula>
    </cfRule>
  </conditionalFormatting>
  <conditionalFormatting sqref="C72:C77 C69">
    <cfRule type="expression" dxfId="139" priority="105">
      <formula>NOT(ISERROR(SEARCH("Desconto",C69)))</formula>
    </cfRule>
  </conditionalFormatting>
  <conditionalFormatting sqref="C72:C77 C69">
    <cfRule type="cellIs" dxfId="138" priority="106" operator="lessThan">
      <formula>0</formula>
    </cfRule>
  </conditionalFormatting>
  <conditionalFormatting sqref="G67">
    <cfRule type="cellIs" dxfId="137" priority="107" operator="lessThan">
      <formula>0</formula>
    </cfRule>
  </conditionalFormatting>
  <conditionalFormatting sqref="G68">
    <cfRule type="cellIs" dxfId="136" priority="108" operator="lessThan">
      <formula>0</formula>
    </cfRule>
  </conditionalFormatting>
  <conditionalFormatting sqref="G72:G77 G69">
    <cfRule type="cellIs" dxfId="135" priority="109" operator="lessThan">
      <formula>0</formula>
    </cfRule>
  </conditionalFormatting>
  <conditionalFormatting sqref="C70:F70">
    <cfRule type="expression" dxfId="134" priority="110">
      <formula>NOT(ISERROR(SEARCH("Desconto",C70)))</formula>
    </cfRule>
  </conditionalFormatting>
  <conditionalFormatting sqref="B70:O70">
    <cfRule type="cellIs" dxfId="133" priority="111" operator="lessThan">
      <formula>0</formula>
    </cfRule>
  </conditionalFormatting>
  <conditionalFormatting sqref="C71:F71">
    <cfRule type="expression" dxfId="132" priority="112">
      <formula>NOT(ISERROR(SEARCH("Desconto",C71)))</formula>
    </cfRule>
  </conditionalFormatting>
  <conditionalFormatting sqref="B71:O71">
    <cfRule type="cellIs" dxfId="131" priority="113" operator="lessThan">
      <formula>0</formula>
    </cfRule>
  </conditionalFormatting>
  <conditionalFormatting sqref="C73:F73">
    <cfRule type="expression" dxfId="130" priority="114">
      <formula>NOT(ISERROR(SEARCH("Desconto",C73)))</formula>
    </cfRule>
  </conditionalFormatting>
  <conditionalFormatting sqref="H73:O73 A73:F73">
    <cfRule type="cellIs" dxfId="129" priority="115" operator="lessThan">
      <formula>0</formula>
    </cfRule>
  </conditionalFormatting>
  <conditionalFormatting sqref="C72:F72">
    <cfRule type="expression" dxfId="128" priority="116">
      <formula>NOT(ISERROR(SEARCH("Desconto",C72)))</formula>
    </cfRule>
  </conditionalFormatting>
  <conditionalFormatting sqref="A72:O72">
    <cfRule type="cellIs" dxfId="127" priority="117" operator="lessThan">
      <formula>0</formula>
    </cfRule>
  </conditionalFormatting>
  <conditionalFormatting sqref="G73">
    <cfRule type="cellIs" dxfId="126" priority="118" operator="lessThan">
      <formula>0</formula>
    </cfRule>
  </conditionalFormatting>
  <conditionalFormatting sqref="C74:F74">
    <cfRule type="expression" dxfId="125" priority="119">
      <formula>NOT(ISERROR(SEARCH("Desconto",C74)))</formula>
    </cfRule>
  </conditionalFormatting>
  <conditionalFormatting sqref="H74:O74 A74:F74 N75">
    <cfRule type="cellIs" dxfId="124" priority="120" operator="lessThan">
      <formula>0</formula>
    </cfRule>
  </conditionalFormatting>
  <conditionalFormatting sqref="C75:F75">
    <cfRule type="expression" dxfId="123" priority="121">
      <formula>NOT(ISERROR(SEARCH("Desconto",C75)))</formula>
    </cfRule>
  </conditionalFormatting>
  <conditionalFormatting sqref="O75 A75:F75 H75:M75">
    <cfRule type="cellIs" dxfId="122" priority="122" operator="lessThan">
      <formula>0</formula>
    </cfRule>
  </conditionalFormatting>
  <conditionalFormatting sqref="C76:F76">
    <cfRule type="expression" dxfId="121" priority="123">
      <formula>NOT(ISERROR(SEARCH("Desconto",C76)))</formula>
    </cfRule>
  </conditionalFormatting>
  <conditionalFormatting sqref="H76:O76 A76:F76">
    <cfRule type="cellIs" dxfId="120" priority="124" operator="lessThan">
      <formula>0</formula>
    </cfRule>
  </conditionalFormatting>
  <conditionalFormatting sqref="D77:F77">
    <cfRule type="expression" dxfId="119" priority="125">
      <formula>NOT(ISERROR(SEARCH("Desconto",D77)))</formula>
    </cfRule>
  </conditionalFormatting>
  <conditionalFormatting sqref="H77:O77 D77:F77 A77:B77">
    <cfRule type="cellIs" dxfId="118" priority="126" operator="lessThan">
      <formula>0</formula>
    </cfRule>
  </conditionalFormatting>
  <conditionalFormatting sqref="G74">
    <cfRule type="cellIs" dxfId="117" priority="127" operator="lessThan">
      <formula>0</formula>
    </cfRule>
  </conditionalFormatting>
  <conditionalFormatting sqref="C77">
    <cfRule type="expression" dxfId="116" priority="128">
      <formula>NOT(ISERROR(SEARCH("Desconto",C77)))</formula>
    </cfRule>
  </conditionalFormatting>
  <conditionalFormatting sqref="C77">
    <cfRule type="cellIs" dxfId="115" priority="129" operator="lessThan">
      <formula>0</formula>
    </cfRule>
  </conditionalFormatting>
  <conditionalFormatting sqref="G75">
    <cfRule type="cellIs" dxfId="114" priority="130" operator="lessThan">
      <formula>0</formula>
    </cfRule>
  </conditionalFormatting>
  <conditionalFormatting sqref="G76">
    <cfRule type="cellIs" dxfId="113" priority="131" operator="lessThan">
      <formula>0</formula>
    </cfRule>
  </conditionalFormatting>
  <conditionalFormatting sqref="G77">
    <cfRule type="cellIs" dxfId="112" priority="132" operator="lessThan">
      <formula>0</formula>
    </cfRule>
  </conditionalFormatting>
  <conditionalFormatting sqref="A63">
    <cfRule type="cellIs" dxfId="111" priority="133" operator="lessThan">
      <formula>0</formula>
    </cfRule>
  </conditionalFormatting>
  <conditionalFormatting sqref="A65">
    <cfRule type="cellIs" dxfId="110" priority="134" operator="lessThan">
      <formula>0</formula>
    </cfRule>
  </conditionalFormatting>
  <conditionalFormatting sqref="A64">
    <cfRule type="cellIs" dxfId="109" priority="135" operator="lessThan">
      <formula>0</formula>
    </cfRule>
  </conditionalFormatting>
  <conditionalFormatting sqref="A66">
    <cfRule type="cellIs" dxfId="108" priority="136" operator="lessThan">
      <formula>0</formula>
    </cfRule>
  </conditionalFormatting>
  <conditionalFormatting sqref="A67">
    <cfRule type="cellIs" dxfId="107" priority="137" operator="lessThan">
      <formula>0</formula>
    </cfRule>
  </conditionalFormatting>
  <conditionalFormatting sqref="A68">
    <cfRule type="cellIs" dxfId="106" priority="138" operator="lessThan">
      <formula>0</formula>
    </cfRule>
  </conditionalFormatting>
  <conditionalFormatting sqref="A69">
    <cfRule type="cellIs" dxfId="105" priority="139" operator="lessThan">
      <formula>0</formula>
    </cfRule>
  </conditionalFormatting>
  <conditionalFormatting sqref="A70">
    <cfRule type="cellIs" dxfId="104" priority="140" operator="lessThan">
      <formula>0</formula>
    </cfRule>
  </conditionalFormatting>
  <conditionalFormatting sqref="A71">
    <cfRule type="cellIs" dxfId="103" priority="141" operator="lessThan">
      <formula>0</formula>
    </cfRule>
  </conditionalFormatting>
  <conditionalFormatting sqref="N103">
    <cfRule type="cellIs" dxfId="102" priority="142" operator="lessThan">
      <formula>0</formula>
    </cfRule>
  </conditionalFormatting>
  <conditionalFormatting sqref="H45:N45">
    <cfRule type="cellIs" dxfId="101" priority="143" operator="lessThan">
      <formula>0</formula>
    </cfRule>
  </conditionalFormatting>
  <conditionalFormatting sqref="C90:F90">
    <cfRule type="expression" dxfId="100" priority="144">
      <formula>NOT(ISERROR(SEARCH("Desconto",C90)))</formula>
    </cfRule>
  </conditionalFormatting>
  <conditionalFormatting sqref="A90:O90 G89:O89">
    <cfRule type="cellIs" dxfId="99" priority="145" operator="lessThan">
      <formula>0</formula>
    </cfRule>
  </conditionalFormatting>
  <conditionalFormatting sqref="D89:F89">
    <cfRule type="expression" dxfId="98" priority="146">
      <formula>NOT(ISERROR(SEARCH("Desconto",D89)))</formula>
    </cfRule>
  </conditionalFormatting>
  <conditionalFormatting sqref="D89:F89">
    <cfRule type="cellIs" dxfId="97" priority="147" operator="lessThan">
      <formula>0</formula>
    </cfRule>
  </conditionalFormatting>
  <conditionalFormatting sqref="A89">
    <cfRule type="cellIs" dxfId="96" priority="148" operator="lessThan">
      <formula>0</formula>
    </cfRule>
  </conditionalFormatting>
  <conditionalFormatting sqref="B89">
    <cfRule type="cellIs" dxfId="95" priority="149" operator="lessThan">
      <formula>0</formula>
    </cfRule>
  </conditionalFormatting>
  <conditionalFormatting sqref="C94:F94 C91:F91">
    <cfRule type="expression" dxfId="94" priority="150">
      <formula>NOT(ISERROR(SEARCH("Desconto",C91)))</formula>
    </cfRule>
  </conditionalFormatting>
  <conditionalFormatting sqref="A91:O91 B94:O94 A93:A94">
    <cfRule type="cellIs" dxfId="93" priority="151" operator="lessThan">
      <formula>0</formula>
    </cfRule>
  </conditionalFormatting>
  <conditionalFormatting sqref="H80:N80">
    <cfRule type="cellIs" dxfId="92" priority="152" operator="lessThan">
      <formula>0</formula>
    </cfRule>
  </conditionalFormatting>
  <conditionalFormatting sqref="H80:N80">
    <cfRule type="cellIs" dxfId="91" priority="153" operator="lessThan">
      <formula>0</formula>
    </cfRule>
  </conditionalFormatting>
  <conditionalFormatting sqref="D84:F84">
    <cfRule type="expression" dxfId="90" priority="154">
      <formula>NOT(ISERROR(SEARCH("Desconto",D84)))</formula>
    </cfRule>
  </conditionalFormatting>
  <conditionalFormatting sqref="O84 D84:F84 H84:M84">
    <cfRule type="cellIs" dxfId="89" priority="155" operator="lessThan">
      <formula>0</formula>
    </cfRule>
  </conditionalFormatting>
  <conditionalFormatting sqref="B83">
    <cfRule type="cellIs" dxfId="88" priority="156" operator="lessThan">
      <formula>0</formula>
    </cfRule>
  </conditionalFormatting>
  <conditionalFormatting sqref="C89">
    <cfRule type="expression" dxfId="87" priority="157">
      <formula>NOT(ISERROR(SEARCH("Desconto",C89)))</formula>
    </cfRule>
  </conditionalFormatting>
  <conditionalFormatting sqref="C89">
    <cfRule type="cellIs" dxfId="86" priority="158" operator="lessThan">
      <formula>0</formula>
    </cfRule>
  </conditionalFormatting>
  <conditionalFormatting sqref="C84">
    <cfRule type="expression" dxfId="85" priority="159">
      <formula>NOT(ISERROR(SEARCH("Desconto",C84)))</formula>
    </cfRule>
  </conditionalFormatting>
  <conditionalFormatting sqref="C84">
    <cfRule type="cellIs" dxfId="84" priority="160" operator="lessThan">
      <formula>0</formula>
    </cfRule>
  </conditionalFormatting>
  <conditionalFormatting sqref="G84">
    <cfRule type="cellIs" dxfId="83" priority="161" operator="lessThan">
      <formula>0</formula>
    </cfRule>
  </conditionalFormatting>
  <conditionalFormatting sqref="C88">
    <cfRule type="expression" dxfId="82" priority="162">
      <formula>NOT(ISERROR(SEARCH("Desconto",C88)))</formula>
    </cfRule>
  </conditionalFormatting>
  <conditionalFormatting sqref="C88">
    <cfRule type="cellIs" dxfId="81" priority="163" operator="lessThan">
      <formula>0</formula>
    </cfRule>
  </conditionalFormatting>
  <conditionalFormatting sqref="C85">
    <cfRule type="expression" dxfId="80" priority="164">
      <formula>NOT(ISERROR(SEARCH("Desconto",C85)))</formula>
    </cfRule>
  </conditionalFormatting>
  <conditionalFormatting sqref="C85">
    <cfRule type="cellIs" dxfId="79" priority="165" operator="lessThan">
      <formula>0</formula>
    </cfRule>
  </conditionalFormatting>
  <conditionalFormatting sqref="N84:N85">
    <cfRule type="cellIs" dxfId="78" priority="166" operator="lessThan">
      <formula>0</formula>
    </cfRule>
  </conditionalFormatting>
  <conditionalFormatting sqref="C93:F93">
    <cfRule type="expression" dxfId="77" priority="167">
      <formula>NOT(ISERROR(SEARCH("Desconto",C93)))</formula>
    </cfRule>
  </conditionalFormatting>
  <conditionalFormatting sqref="B93:O93 G92:O92">
    <cfRule type="cellIs" dxfId="76" priority="168" operator="lessThan">
      <formula>0</formula>
    </cfRule>
  </conditionalFormatting>
  <conditionalFormatting sqref="D92:F92">
    <cfRule type="expression" dxfId="75" priority="169">
      <formula>NOT(ISERROR(SEARCH("Desconto",D92)))</formula>
    </cfRule>
  </conditionalFormatting>
  <conditionalFormatting sqref="D92:F92">
    <cfRule type="cellIs" dxfId="74" priority="170" operator="lessThan">
      <formula>0</formula>
    </cfRule>
  </conditionalFormatting>
  <conditionalFormatting sqref="B92">
    <cfRule type="cellIs" dxfId="73" priority="171" operator="lessThan">
      <formula>0</formula>
    </cfRule>
  </conditionalFormatting>
  <conditionalFormatting sqref="C92">
    <cfRule type="expression" dxfId="72" priority="172">
      <formula>NOT(ISERROR(SEARCH("Desconto",C92)))</formula>
    </cfRule>
  </conditionalFormatting>
  <conditionalFormatting sqref="C92">
    <cfRule type="cellIs" dxfId="71" priority="173" operator="lessThan">
      <formula>0</formula>
    </cfRule>
  </conditionalFormatting>
  <conditionalFormatting sqref="B86">
    <cfRule type="cellIs" dxfId="70" priority="174" operator="lessThan">
      <formula>0</formula>
    </cfRule>
  </conditionalFormatting>
  <conditionalFormatting sqref="D86:F86">
    <cfRule type="expression" dxfId="69" priority="175">
      <formula>NOT(ISERROR(SEARCH("Desconto",D86)))</formula>
    </cfRule>
  </conditionalFormatting>
  <conditionalFormatting sqref="O86 D86:F86 H86:M86">
    <cfRule type="cellIs" dxfId="68" priority="176" operator="lessThan">
      <formula>0</formula>
    </cfRule>
  </conditionalFormatting>
  <conditionalFormatting sqref="C86">
    <cfRule type="expression" dxfId="67" priority="177">
      <formula>NOT(ISERROR(SEARCH("Desconto",C86)))</formula>
    </cfRule>
  </conditionalFormatting>
  <conditionalFormatting sqref="C86">
    <cfRule type="cellIs" dxfId="66" priority="178" operator="lessThan">
      <formula>0</formula>
    </cfRule>
  </conditionalFormatting>
  <conditionalFormatting sqref="G86">
    <cfRule type="cellIs" dxfId="65" priority="179" operator="lessThan">
      <formula>0</formula>
    </cfRule>
  </conditionalFormatting>
  <conditionalFormatting sqref="N86">
    <cfRule type="cellIs" dxfId="64" priority="180" operator="lessThan">
      <formula>0</formula>
    </cfRule>
  </conditionalFormatting>
  <conditionalFormatting sqref="C87">
    <cfRule type="expression" dxfId="63" priority="181">
      <formula>NOT(ISERROR(SEARCH("Desconto",C87)))</formula>
    </cfRule>
  </conditionalFormatting>
  <conditionalFormatting sqref="C87">
    <cfRule type="cellIs" dxfId="62" priority="182" operator="lessThan">
      <formula>0</formula>
    </cfRule>
  </conditionalFormatting>
  <conditionalFormatting sqref="N87">
    <cfRule type="cellIs" dxfId="61" priority="183" operator="lessThan">
      <formula>0</formula>
    </cfRule>
  </conditionalFormatting>
  <conditionalFormatting sqref="B37:B38">
    <cfRule type="cellIs" dxfId="60" priority="184" operator="lessThan">
      <formula>0</formula>
    </cfRule>
  </conditionalFormatting>
  <conditionalFormatting sqref="I37:O38 J40:O40">
    <cfRule type="cellIs" dxfId="59" priority="185" operator="lessThan">
      <formula>0</formula>
    </cfRule>
  </conditionalFormatting>
  <conditionalFormatting sqref="C37 D37:F38">
    <cfRule type="expression" dxfId="58" priority="186">
      <formula>NOT(ISERROR(SEARCH("Desconto",B36)))</formula>
    </cfRule>
  </conditionalFormatting>
  <conditionalFormatting sqref="C37 D37:F38">
    <cfRule type="expression" dxfId="57" priority="187">
      <formula>NOT(ISERROR(SEARCH("Desconto",B36)))</formula>
    </cfRule>
  </conditionalFormatting>
  <conditionalFormatting sqref="C37 D37:H38">
    <cfRule type="cellIs" dxfId="56" priority="188" operator="lessThan">
      <formula>0</formula>
    </cfRule>
  </conditionalFormatting>
  <conditionalFormatting sqref="D36:F36">
    <cfRule type="expression" dxfId="55" priority="189">
      <formula>NOT(ISERROR(SEARCH("Desconto",D36)))</formula>
    </cfRule>
  </conditionalFormatting>
  <conditionalFormatting sqref="D36:O36">
    <cfRule type="cellIs" dxfId="54" priority="190" operator="lessThan">
      <formula>0</formula>
    </cfRule>
  </conditionalFormatting>
  <conditionalFormatting sqref="B36">
    <cfRule type="cellIs" dxfId="53" priority="191" operator="lessThan">
      <formula>0</formula>
    </cfRule>
  </conditionalFormatting>
  <conditionalFormatting sqref="C36">
    <cfRule type="expression" dxfId="52" priority="192">
      <formula>NOT(ISERROR(SEARCH("Desconto",C36)))</formula>
    </cfRule>
  </conditionalFormatting>
  <conditionalFormatting sqref="C36">
    <cfRule type="cellIs" dxfId="51" priority="193" operator="lessThan">
      <formula>0</formula>
    </cfRule>
  </conditionalFormatting>
  <conditionalFormatting sqref="C38">
    <cfRule type="expression" dxfId="50" priority="194">
      <formula>NOT(ISERROR(SEARCH("Desconto",C38)))</formula>
    </cfRule>
  </conditionalFormatting>
  <conditionalFormatting sqref="C38">
    <cfRule type="expression" dxfId="49" priority="195">
      <formula>NOT(ISERROR(SEARCH("Desconto",C38)))</formula>
    </cfRule>
  </conditionalFormatting>
  <conditionalFormatting sqref="C38">
    <cfRule type="cellIs" dxfId="48" priority="196" operator="lessThan">
      <formula>0</formula>
    </cfRule>
  </conditionalFormatting>
  <conditionalFormatting sqref="A36">
    <cfRule type="cellIs" dxfId="47" priority="197" operator="lessThan">
      <formula>0</formula>
    </cfRule>
  </conditionalFormatting>
  <conditionalFormatting sqref="D39:F39">
    <cfRule type="expression" dxfId="46" priority="198">
      <formula>NOT(ISERROR(SEARCH("Desconto",D39)))</formula>
    </cfRule>
  </conditionalFormatting>
  <conditionalFormatting sqref="H39:O39 D39:F39">
    <cfRule type="cellIs" dxfId="45" priority="199" operator="lessThan">
      <formula>0</formula>
    </cfRule>
  </conditionalFormatting>
  <conditionalFormatting sqref="B39">
    <cfRule type="cellIs" dxfId="44" priority="200" operator="lessThan">
      <formula>0</formula>
    </cfRule>
  </conditionalFormatting>
  <conditionalFormatting sqref="C39">
    <cfRule type="expression" dxfId="43" priority="201">
      <formula>NOT(ISERROR(SEARCH("Desconto",C39)))</formula>
    </cfRule>
  </conditionalFormatting>
  <conditionalFormatting sqref="C39">
    <cfRule type="cellIs" dxfId="42" priority="202" operator="lessThan">
      <formula>0</formula>
    </cfRule>
  </conditionalFormatting>
  <conditionalFormatting sqref="A39">
    <cfRule type="cellIs" dxfId="41" priority="203" operator="lessThan">
      <formula>0</formula>
    </cfRule>
  </conditionalFormatting>
  <conditionalFormatting sqref="C40:F40">
    <cfRule type="expression" dxfId="40" priority="204">
      <formula>NOT(ISERROR(SEARCH("Desconto",C40)))</formula>
    </cfRule>
  </conditionalFormatting>
  <conditionalFormatting sqref="A40">
    <cfRule type="cellIs" dxfId="39" priority="205" operator="lessThan">
      <formula>0</formula>
    </cfRule>
  </conditionalFormatting>
  <conditionalFormatting sqref="B40">
    <cfRule type="cellIs" dxfId="38" priority="206" operator="lessThan">
      <formula>0</formula>
    </cfRule>
  </conditionalFormatting>
  <conditionalFormatting sqref="I40">
    <cfRule type="cellIs" dxfId="37" priority="207" operator="lessThan">
      <formula>0</formula>
    </cfRule>
  </conditionalFormatting>
  <conditionalFormatting sqref="C40:F40">
    <cfRule type="expression" dxfId="36" priority="208">
      <formula>NOT(ISERROR(SEARCH("Desconto",C40)))</formula>
    </cfRule>
  </conditionalFormatting>
  <conditionalFormatting sqref="C40:F40">
    <cfRule type="expression" dxfId="35" priority="209">
      <formula>NOT(ISERROR(SEARCH("Desconto",C40)))</formula>
    </cfRule>
  </conditionalFormatting>
  <conditionalFormatting sqref="C40:H40">
    <cfRule type="cellIs" dxfId="34" priority="210" operator="lessThan">
      <formula>0</formula>
    </cfRule>
  </conditionalFormatting>
  <conditionalFormatting sqref="G39">
    <cfRule type="cellIs" dxfId="33" priority="211" operator="lessThan">
      <formula>0</formula>
    </cfRule>
  </conditionalFormatting>
  <conditionalFormatting sqref="H98:N98">
    <cfRule type="cellIs" dxfId="32" priority="212" operator="lessThan">
      <formula>0</formula>
    </cfRule>
  </conditionalFormatting>
  <conditionalFormatting sqref="H98:N98">
    <cfRule type="cellIs" dxfId="31" priority="213" operator="lessThan">
      <formula>0</formula>
    </cfRule>
  </conditionalFormatting>
  <conditionalFormatting sqref="H101:N101">
    <cfRule type="cellIs" dxfId="30" priority="214" operator="lessThan">
      <formula>0</formula>
    </cfRule>
  </conditionalFormatting>
  <conditionalFormatting sqref="H101:N101">
    <cfRule type="cellIs" dxfId="29" priority="215" operator="lessThan">
      <formula>0</formula>
    </cfRule>
  </conditionalFormatting>
  <conditionalFormatting sqref="H104:N104">
    <cfRule type="cellIs" dxfId="28" priority="216" operator="lessThan">
      <formula>0</formula>
    </cfRule>
  </conditionalFormatting>
  <conditionalFormatting sqref="H104:N104">
    <cfRule type="cellIs" dxfId="27" priority="217" operator="lessThan">
      <formula>0</formula>
    </cfRule>
  </conditionalFormatting>
  <conditionalFormatting sqref="A84">
    <cfRule type="cellIs" dxfId="26" priority="218" operator="lessThan">
      <formula>0</formula>
    </cfRule>
  </conditionalFormatting>
  <conditionalFormatting sqref="A86">
    <cfRule type="cellIs" dxfId="25" priority="219" operator="lessThan">
      <formula>0</formula>
    </cfRule>
  </conditionalFormatting>
  <conditionalFormatting sqref="A92">
    <cfRule type="cellIs" dxfId="24" priority="220" operator="lessThan">
      <formula>0</formula>
    </cfRule>
  </conditionalFormatting>
  <printOptions horizontalCentered="1"/>
  <pageMargins left="0.51180555555555496" right="0.51180555555555496" top="0.78749999999999998" bottom="0.78749999999999998" header="0.51180555555555496" footer="0.51180555555555496"/>
  <pageSetup paperSize="9" scale="55" firstPageNumber="0" orientation="landscape" horizontalDpi="300" verticalDpi="300" r:id="rId1"/>
  <rowBreaks count="2" manualBreakCount="2">
    <brk id="42" max="16383" man="1"/>
    <brk id="81" max="16383" man="1"/>
  </rowBreaks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view="pageBreakPreview" zoomScaleNormal="80" workbookViewId="0">
      <selection activeCell="J19" sqref="J19"/>
    </sheetView>
  </sheetViews>
  <sheetFormatPr defaultColWidth="8.7109375" defaultRowHeight="15"/>
  <cols>
    <col min="1" max="1" width="9.5703125" customWidth="1"/>
    <col min="2" max="2" width="10.5703125" customWidth="1"/>
    <col min="3" max="3" width="29" customWidth="1"/>
    <col min="4" max="4" width="17.140625" customWidth="1"/>
    <col min="5" max="5" width="9.28515625" customWidth="1"/>
    <col min="6" max="6" width="15.5703125" customWidth="1"/>
    <col min="7" max="7" width="9.28515625" customWidth="1"/>
    <col min="8" max="8" width="19" customWidth="1"/>
    <col min="9" max="11" width="14.5703125" customWidth="1"/>
    <col min="12" max="12" width="15" style="168" customWidth="1"/>
    <col min="13" max="13" width="17.5703125" customWidth="1"/>
  </cols>
  <sheetData>
    <row r="1" spans="1:25" s="169" customFormat="1" ht="44.25" customHeight="1">
      <c r="B1" s="170"/>
      <c r="K1" s="171"/>
      <c r="L1" s="172" t="s">
        <v>173</v>
      </c>
      <c r="M1" s="173"/>
    </row>
    <row r="2" spans="1:25" s="169" customFormat="1" ht="27" customHeight="1">
      <c r="B2" s="391" t="s">
        <v>174</v>
      </c>
      <c r="C2" s="391"/>
      <c r="D2" s="391"/>
      <c r="E2" s="391"/>
      <c r="F2" s="391"/>
      <c r="G2" s="391"/>
      <c r="H2" s="391"/>
      <c r="I2" s="391"/>
      <c r="J2" s="391"/>
      <c r="K2" s="391"/>
      <c r="L2" s="172"/>
      <c r="M2" s="173"/>
    </row>
    <row r="3" spans="1:25" s="169" customFormat="1" ht="24" customHeight="1">
      <c r="B3" s="392" t="str">
        <f>ORÇAMENTO!A6</f>
        <v>OBRA: MANUTENÇÃO DA COBERTA DO FÓRUM DESEMBARGADOR JAIRON MAIA FERNANDES</v>
      </c>
      <c r="C3" s="392"/>
      <c r="D3" s="392"/>
      <c r="E3" s="392"/>
      <c r="F3" s="392"/>
      <c r="G3" s="392"/>
      <c r="H3" s="392"/>
      <c r="I3" s="392"/>
      <c r="J3" s="392"/>
      <c r="K3" s="392"/>
      <c r="L3" s="172"/>
      <c r="M3" s="174"/>
    </row>
    <row r="4" spans="1:25" s="169" customFormat="1" ht="18" customHeight="1">
      <c r="B4" s="393" t="s">
        <v>175</v>
      </c>
      <c r="C4" s="393"/>
      <c r="D4" s="393"/>
      <c r="E4" s="393"/>
      <c r="F4" s="393"/>
      <c r="G4" s="393"/>
      <c r="H4" s="393"/>
      <c r="I4" s="393"/>
      <c r="J4" s="393"/>
      <c r="K4" s="393"/>
      <c r="L4" s="172"/>
      <c r="M4" s="173"/>
    </row>
    <row r="5" spans="1:25" s="169" customFormat="1" ht="8.25" customHeight="1">
      <c r="B5" s="175"/>
      <c r="C5" s="176"/>
      <c r="D5" s="176"/>
      <c r="E5" s="176"/>
      <c r="F5" s="177"/>
      <c r="G5" s="176"/>
      <c r="H5" s="176"/>
      <c r="I5" s="178"/>
      <c r="J5" s="176"/>
      <c r="K5" s="179"/>
      <c r="L5" s="172"/>
      <c r="M5" s="173"/>
      <c r="U5" s="180"/>
    </row>
    <row r="6" spans="1:25" s="169" customFormat="1" ht="17.25" customHeight="1">
      <c r="B6" s="181"/>
      <c r="C6" s="394"/>
      <c r="D6" s="394"/>
      <c r="E6" s="394"/>
      <c r="F6" s="394"/>
      <c r="G6" s="182"/>
      <c r="H6" s="395" t="s">
        <v>176</v>
      </c>
      <c r="I6" s="395"/>
      <c r="J6" s="395"/>
      <c r="K6" s="395"/>
      <c r="L6" s="172"/>
      <c r="M6" s="183"/>
    </row>
    <row r="7" spans="1:25" s="184" customFormat="1" ht="22.5" customHeight="1">
      <c r="B7" s="185" t="s">
        <v>15</v>
      </c>
      <c r="C7" s="186" t="s">
        <v>177</v>
      </c>
      <c r="D7" s="186" t="s">
        <v>178</v>
      </c>
      <c r="E7" s="186" t="s">
        <v>179</v>
      </c>
      <c r="F7" s="186" t="s">
        <v>180</v>
      </c>
      <c r="G7" s="187" t="s">
        <v>22</v>
      </c>
      <c r="H7" s="188" t="s">
        <v>181</v>
      </c>
      <c r="I7" s="188" t="s">
        <v>182</v>
      </c>
      <c r="J7" s="188" t="s">
        <v>183</v>
      </c>
      <c r="K7" s="188" t="s">
        <v>184</v>
      </c>
      <c r="L7" s="189" t="s">
        <v>173</v>
      </c>
      <c r="M7" s="190"/>
    </row>
    <row r="8" spans="1:25" s="169" customFormat="1" ht="14.25" customHeight="1">
      <c r="B8" s="191" t="str">
        <f>ORÇAMENTO!C13</f>
        <v>1.00</v>
      </c>
      <c r="C8" s="396" t="str">
        <f>ORÇAMENTO!D13</f>
        <v>ADMINISTRAÇÃO LOCAL</v>
      </c>
      <c r="D8" s="192">
        <f>ORÇAMENTO!J13</f>
        <v>83224.350000000006</v>
      </c>
      <c r="E8" s="193">
        <v>0</v>
      </c>
      <c r="F8" s="194">
        <f>D8</f>
        <v>83224.350000000006</v>
      </c>
      <c r="G8" s="195">
        <f>F8/$F$26</f>
        <v>6.801974792194547E-2</v>
      </c>
      <c r="H8" s="196">
        <f>ABS($F8*H9)</f>
        <v>20806.087500000001</v>
      </c>
      <c r="I8" s="196">
        <f>ABS($F8*I9)</f>
        <v>20806.087500000001</v>
      </c>
      <c r="J8" s="196">
        <f>ABS($F8*J9)</f>
        <v>20806.087500000001</v>
      </c>
      <c r="K8" s="196">
        <f>ABS($F8*K9)</f>
        <v>20806.087500000001</v>
      </c>
      <c r="L8" s="172"/>
      <c r="M8" s="197"/>
      <c r="Y8" s="198"/>
    </row>
    <row r="9" spans="1:25" s="169" customFormat="1" ht="14.25">
      <c r="B9" s="199"/>
      <c r="C9" s="396"/>
      <c r="D9" s="192"/>
      <c r="E9" s="200"/>
      <c r="F9" s="194"/>
      <c r="G9" s="195"/>
      <c r="H9" s="201">
        <f>(100/4)/100</f>
        <v>0.25</v>
      </c>
      <c r="I9" s="201">
        <f>(100/4)/100</f>
        <v>0.25</v>
      </c>
      <c r="J9" s="201">
        <f>(100/4)/100</f>
        <v>0.25</v>
      </c>
      <c r="K9" s="201">
        <f>(100/4)/100</f>
        <v>0.25</v>
      </c>
      <c r="L9" s="172">
        <f>SUM(H9:K9)</f>
        <v>1</v>
      </c>
      <c r="M9" s="202"/>
      <c r="Y9" s="198"/>
    </row>
    <row r="10" spans="1:25" s="169" customFormat="1" ht="2.4500000000000002" customHeight="1">
      <c r="B10" s="203"/>
      <c r="C10" s="204"/>
      <c r="D10" s="205"/>
      <c r="E10" s="206"/>
      <c r="F10" s="207"/>
      <c r="G10" s="208"/>
      <c r="H10" s="209">
        <f>H9</f>
        <v>0.25</v>
      </c>
      <c r="I10" s="209">
        <f>I9</f>
        <v>0.25</v>
      </c>
      <c r="J10" s="209">
        <f>J9</f>
        <v>0.25</v>
      </c>
      <c r="K10" s="209">
        <f>K9</f>
        <v>0.25</v>
      </c>
      <c r="L10" s="172">
        <f>SUM(H10:K10)</f>
        <v>1</v>
      </c>
      <c r="M10" s="197"/>
      <c r="Y10" s="198"/>
    </row>
    <row r="11" spans="1:25" s="169" customFormat="1" ht="13.5">
      <c r="A11" s="210"/>
      <c r="B11" s="191" t="str">
        <f>ORÇAMENTO!C16</f>
        <v>2.00</v>
      </c>
      <c r="C11" s="397" t="str">
        <f>ORÇAMENTO!D16</f>
        <v>SERVIÇOS PRELIMINARES</v>
      </c>
      <c r="D11" s="192">
        <f>ORÇAMENTO!J16</f>
        <v>96932.205625000002</v>
      </c>
      <c r="E11" s="193">
        <v>0</v>
      </c>
      <c r="F11" s="192">
        <f>D11</f>
        <v>96932.205625000002</v>
      </c>
      <c r="G11" s="195">
        <f>F11/$F$26</f>
        <v>7.9223258483012302E-2</v>
      </c>
      <c r="H11" s="196">
        <f>ABS($F11*H12)</f>
        <v>48466.102812500001</v>
      </c>
      <c r="I11" s="211"/>
      <c r="J11" s="211"/>
      <c r="K11" s="196">
        <f>ABS($F11*K12)</f>
        <v>48466.102812500001</v>
      </c>
      <c r="L11" s="172"/>
      <c r="M11" s="197"/>
      <c r="Y11" s="198"/>
    </row>
    <row r="12" spans="1:25" s="169" customFormat="1" ht="14.25">
      <c r="B12" s="199"/>
      <c r="C12" s="397"/>
      <c r="D12" s="192"/>
      <c r="E12" s="200"/>
      <c r="F12" s="194"/>
      <c r="G12" s="195"/>
      <c r="H12" s="201">
        <f>1-K12</f>
        <v>0.5</v>
      </c>
      <c r="I12" s="212"/>
      <c r="J12" s="212"/>
      <c r="K12" s="201">
        <v>0.5</v>
      </c>
      <c r="L12" s="172">
        <f>SUM(H12:K12)</f>
        <v>1</v>
      </c>
      <c r="M12" s="202"/>
      <c r="T12" s="213"/>
      <c r="U12" s="213"/>
      <c r="V12" s="213"/>
      <c r="W12" s="213"/>
      <c r="Y12" s="198"/>
    </row>
    <row r="13" spans="1:25" s="169" customFormat="1" ht="3.75" customHeight="1">
      <c r="B13" s="203"/>
      <c r="C13" s="204"/>
      <c r="D13" s="205"/>
      <c r="E13" s="206"/>
      <c r="F13" s="207"/>
      <c r="G13" s="208"/>
      <c r="H13" s="209">
        <f>H12</f>
        <v>0.5</v>
      </c>
      <c r="I13" s="209"/>
      <c r="J13" s="209"/>
      <c r="K13" s="209">
        <f>K12</f>
        <v>0.5</v>
      </c>
      <c r="L13" s="172">
        <f>SUM(I13:K13)</f>
        <v>0.5</v>
      </c>
      <c r="M13" s="214"/>
      <c r="T13" s="213"/>
      <c r="U13" s="213"/>
      <c r="V13" s="213"/>
      <c r="W13" s="213"/>
      <c r="Y13" s="198"/>
    </row>
    <row r="14" spans="1:25" s="169" customFormat="1" ht="14.25" customHeight="1">
      <c r="B14" s="191" t="str">
        <f>ORÇAMENTO!C32</f>
        <v>3.00</v>
      </c>
      <c r="C14" s="398" t="str">
        <f>ORÇAMENTO!D32</f>
        <v>COBERTA</v>
      </c>
      <c r="D14" s="192">
        <f>ORÇAMENTO!J32</f>
        <v>878390.83004183182</v>
      </c>
      <c r="E14" s="193">
        <v>0</v>
      </c>
      <c r="F14" s="192">
        <f>D14</f>
        <v>878390.83004183182</v>
      </c>
      <c r="G14" s="195">
        <f>F14/$F$26</f>
        <v>0.71791396191612</v>
      </c>
      <c r="H14" s="196">
        <f>ABS($F14*H15)</f>
        <v>351356.33201673278</v>
      </c>
      <c r="I14" s="196">
        <f>ABS($F14*I15)</f>
        <v>263517.24901254952</v>
      </c>
      <c r="J14" s="196">
        <f>ABS($F14*J15)</f>
        <v>175678.16600836639</v>
      </c>
      <c r="K14" s="196">
        <f>ABS($F14*K15)</f>
        <v>87839.083004183194</v>
      </c>
      <c r="L14" s="172"/>
      <c r="M14" s="197"/>
      <c r="Y14" s="198"/>
    </row>
    <row r="15" spans="1:25" s="169" customFormat="1" ht="14.25">
      <c r="B15" s="199"/>
      <c r="C15" s="398"/>
      <c r="D15" s="192"/>
      <c r="E15" s="200"/>
      <c r="F15" s="194"/>
      <c r="G15" s="195"/>
      <c r="H15" s="201">
        <v>0.4</v>
      </c>
      <c r="I15" s="201">
        <v>0.3</v>
      </c>
      <c r="J15" s="201">
        <v>0.2</v>
      </c>
      <c r="K15" s="201">
        <v>0.1</v>
      </c>
      <c r="L15" s="172">
        <f>SUM(H15:K15)</f>
        <v>0.99999999999999989</v>
      </c>
      <c r="M15" s="202"/>
      <c r="T15" s="213"/>
      <c r="U15" s="213"/>
      <c r="V15" s="213"/>
      <c r="W15" s="213"/>
      <c r="Y15" s="198"/>
    </row>
    <row r="16" spans="1:25" s="169" customFormat="1" ht="3.75" customHeight="1">
      <c r="B16" s="203"/>
      <c r="C16" s="204"/>
      <c r="D16" s="205"/>
      <c r="E16" s="206"/>
      <c r="F16" s="207"/>
      <c r="G16" s="208"/>
      <c r="H16" s="209">
        <f>H15</f>
        <v>0.4</v>
      </c>
      <c r="I16" s="209">
        <f>I15</f>
        <v>0.3</v>
      </c>
      <c r="J16" s="209">
        <f>J15</f>
        <v>0.2</v>
      </c>
      <c r="K16" s="209">
        <f>K15</f>
        <v>0.1</v>
      </c>
      <c r="L16" s="172">
        <f>SUM(H16:K16)</f>
        <v>0.99999999999999989</v>
      </c>
      <c r="M16" s="214"/>
      <c r="T16" s="213"/>
      <c r="U16" s="213"/>
      <c r="V16" s="213"/>
      <c r="W16" s="213"/>
      <c r="Y16" s="198"/>
    </row>
    <row r="17" spans="2:25" s="169" customFormat="1" ht="14.25" customHeight="1">
      <c r="B17" s="191" t="str">
        <f>ORÇAMENTO!C45</f>
        <v>4.00</v>
      </c>
      <c r="C17" s="398" t="str">
        <f>ORÇAMENTO!D45</f>
        <v>FORROS</v>
      </c>
      <c r="D17" s="192">
        <f>ORÇAMENTO!J45</f>
        <v>146616.73649999997</v>
      </c>
      <c r="E17" s="193">
        <f>E14</f>
        <v>0</v>
      </c>
      <c r="F17" s="194">
        <f>D17</f>
        <v>146616.73649999997</v>
      </c>
      <c r="G17" s="195">
        <f>F17/$F$26</f>
        <v>0.11983071610494163</v>
      </c>
      <c r="H17" s="196">
        <f>ABS($F17*H18)</f>
        <v>73308.368249999985</v>
      </c>
      <c r="I17" s="211"/>
      <c r="J17" s="196">
        <f>ABS($F17*J18)</f>
        <v>43985.020949999991</v>
      </c>
      <c r="K17" s="196">
        <f>ABS($F17*K18)</f>
        <v>29323.347299999994</v>
      </c>
      <c r="L17" s="172"/>
      <c r="M17" s="197"/>
      <c r="T17" s="213"/>
      <c r="U17" s="213"/>
      <c r="V17" s="213"/>
      <c r="W17" s="213"/>
      <c r="Y17" s="198"/>
    </row>
    <row r="18" spans="2:25" s="169" customFormat="1" ht="14.25">
      <c r="B18" s="199"/>
      <c r="C18" s="398"/>
      <c r="D18" s="192"/>
      <c r="E18" s="200"/>
      <c r="F18" s="194"/>
      <c r="G18" s="195"/>
      <c r="H18" s="201">
        <v>0.5</v>
      </c>
      <c r="I18" s="212"/>
      <c r="J18" s="201">
        <v>0.3</v>
      </c>
      <c r="K18" s="201">
        <v>0.2</v>
      </c>
      <c r="L18" s="172">
        <f>SUM(H18:K18)</f>
        <v>1</v>
      </c>
      <c r="M18" s="202"/>
      <c r="T18" s="215"/>
      <c r="U18" s="215"/>
      <c r="V18" s="216"/>
      <c r="W18" s="216"/>
      <c r="Y18" s="198"/>
    </row>
    <row r="19" spans="2:25" s="169" customFormat="1" ht="3.75" customHeight="1">
      <c r="B19" s="217"/>
      <c r="C19" s="218"/>
      <c r="D19" s="205"/>
      <c r="E19" s="206"/>
      <c r="F19" s="207"/>
      <c r="G19" s="208"/>
      <c r="H19" s="209">
        <f>H18</f>
        <v>0.5</v>
      </c>
      <c r="I19" s="209"/>
      <c r="J19" s="209">
        <f>J18</f>
        <v>0.3</v>
      </c>
      <c r="K19" s="209">
        <f>K18</f>
        <v>0.2</v>
      </c>
      <c r="L19" s="172">
        <f>SUM(H19:K19)</f>
        <v>1</v>
      </c>
      <c r="M19" s="197"/>
      <c r="T19" s="215"/>
      <c r="U19" s="215"/>
      <c r="V19" s="216"/>
      <c r="W19" s="216"/>
      <c r="Y19" s="198"/>
    </row>
    <row r="20" spans="2:25" s="169" customFormat="1" ht="13.5">
      <c r="B20" s="191" t="str">
        <f>ORÇAMENTO!C49</f>
        <v>5.00</v>
      </c>
      <c r="C20" s="398" t="str">
        <f>ORÇAMENTO!D49</f>
        <v>IMPERMEABILIZAÇÃO</v>
      </c>
      <c r="D20" s="192">
        <f>ORÇAMENTO!J49</f>
        <v>17040.8511</v>
      </c>
      <c r="E20" s="193">
        <f>E17</f>
        <v>0</v>
      </c>
      <c r="F20" s="194">
        <f>D20</f>
        <v>17040.8511</v>
      </c>
      <c r="G20" s="195">
        <f>F20/$F$26</f>
        <v>1.3927587252978329E-2</v>
      </c>
      <c r="H20" s="196">
        <f>ABS($F20*H21)</f>
        <v>8520.4255499999999</v>
      </c>
      <c r="I20" s="211"/>
      <c r="J20" s="211"/>
      <c r="K20" s="196">
        <f>ABS($F20*K21)</f>
        <v>8520.4255499999999</v>
      </c>
      <c r="L20" s="172"/>
      <c r="M20" s="197"/>
      <c r="T20" s="215"/>
      <c r="U20" s="215"/>
      <c r="V20" s="216"/>
      <c r="W20" s="216"/>
      <c r="X20" s="219"/>
      <c r="Y20" s="198"/>
    </row>
    <row r="21" spans="2:25" s="169" customFormat="1" ht="14.25">
      <c r="B21" s="199"/>
      <c r="C21" s="398"/>
      <c r="D21" s="192"/>
      <c r="E21" s="200"/>
      <c r="F21" s="194"/>
      <c r="G21" s="195"/>
      <c r="H21" s="201">
        <v>0.5</v>
      </c>
      <c r="I21" s="212"/>
      <c r="J21" s="212"/>
      <c r="K21" s="201">
        <v>0.5</v>
      </c>
      <c r="L21" s="172">
        <f>SUM(H21:K21)</f>
        <v>1</v>
      </c>
      <c r="M21" s="202"/>
      <c r="T21" s="216"/>
      <c r="U21" s="216"/>
      <c r="V21" s="216"/>
      <c r="W21" s="216"/>
      <c r="Y21" s="198"/>
    </row>
    <row r="22" spans="2:25" s="169" customFormat="1" ht="3.75" customHeight="1">
      <c r="B22" s="217"/>
      <c r="C22" s="218"/>
      <c r="D22" s="205"/>
      <c r="E22" s="206"/>
      <c r="F22" s="207"/>
      <c r="G22" s="208"/>
      <c r="H22" s="209">
        <f>H21</f>
        <v>0.5</v>
      </c>
      <c r="I22" s="209"/>
      <c r="J22" s="209"/>
      <c r="K22" s="209">
        <f>K21</f>
        <v>0.5</v>
      </c>
      <c r="L22" s="172">
        <f>SUM(H22:K22)</f>
        <v>1</v>
      </c>
      <c r="M22" s="197"/>
      <c r="T22" s="216"/>
      <c r="U22" s="216"/>
      <c r="V22" s="216"/>
      <c r="W22" s="216"/>
      <c r="Y22" s="198"/>
    </row>
    <row r="23" spans="2:25" s="169" customFormat="1" ht="18.75" customHeight="1">
      <c r="B23" s="191" t="str">
        <f>ORÇAMENTO!C52</f>
        <v>6.00</v>
      </c>
      <c r="C23" s="398" t="str">
        <f>ORÇAMENTO!D52</f>
        <v>LIMPEZA FINAL DA OBRA</v>
      </c>
      <c r="D23" s="192">
        <f>ORÇAMENTO!J52</f>
        <v>1327.2</v>
      </c>
      <c r="E23" s="193">
        <f>E20</f>
        <v>0</v>
      </c>
      <c r="F23" s="194">
        <f>D23</f>
        <v>1327.2</v>
      </c>
      <c r="G23" s="195">
        <f>F23/$F$26</f>
        <v>1.0847283210022791E-3</v>
      </c>
      <c r="H23" s="211"/>
      <c r="I23" s="211"/>
      <c r="J23" s="211"/>
      <c r="K23" s="196">
        <f>ABS($F23*K24)</f>
        <v>1327.2</v>
      </c>
      <c r="L23" s="172"/>
      <c r="M23" s="197"/>
      <c r="T23" s="215"/>
      <c r="U23" s="215"/>
      <c r="V23" s="216"/>
      <c r="W23" s="216"/>
      <c r="X23" s="219"/>
      <c r="Y23" s="198"/>
    </row>
    <row r="24" spans="2:25" s="169" customFormat="1" ht="14.25">
      <c r="B24" s="199"/>
      <c r="C24" s="398"/>
      <c r="D24" s="192"/>
      <c r="E24" s="200"/>
      <c r="F24" s="194"/>
      <c r="G24" s="195"/>
      <c r="H24" s="212"/>
      <c r="I24" s="212"/>
      <c r="J24" s="212"/>
      <c r="K24" s="201">
        <v>1</v>
      </c>
      <c r="L24" s="172">
        <f>SUM(H24:K24)</f>
        <v>1</v>
      </c>
      <c r="M24" s="202"/>
      <c r="T24" s="216"/>
      <c r="U24" s="216"/>
      <c r="V24" s="216"/>
      <c r="W24" s="216"/>
      <c r="Y24" s="198"/>
    </row>
    <row r="25" spans="2:25" s="169" customFormat="1" ht="3.75" customHeight="1">
      <c r="B25" s="217"/>
      <c r="C25" s="218"/>
      <c r="D25" s="205"/>
      <c r="E25" s="206"/>
      <c r="F25" s="207"/>
      <c r="G25" s="208"/>
      <c r="H25" s="209"/>
      <c r="I25" s="209"/>
      <c r="J25" s="209">
        <f>J24</f>
        <v>0</v>
      </c>
      <c r="K25" s="209">
        <f>K24</f>
        <v>1</v>
      </c>
      <c r="L25" s="172">
        <f>SUM(H25:K25)</f>
        <v>1</v>
      </c>
      <c r="M25" s="197"/>
      <c r="T25" s="216"/>
      <c r="U25" s="216"/>
      <c r="V25" s="216"/>
      <c r="W25" s="216"/>
      <c r="Y25" s="198"/>
    </row>
    <row r="26" spans="2:25" s="169" customFormat="1" ht="15" customHeight="1">
      <c r="B26" s="220" t="s">
        <v>185</v>
      </c>
      <c r="C26" s="221" t="s">
        <v>186</v>
      </c>
      <c r="D26" s="222">
        <f>D8+D11+D14+D17+D20+D23</f>
        <v>1223532.1732668318</v>
      </c>
      <c r="E26" s="222"/>
      <c r="F26" s="222">
        <f>F8+F11+F14+F17+F20+F23</f>
        <v>1223532.1732668318</v>
      </c>
      <c r="G26" s="223">
        <f>SUM(G8:G25)</f>
        <v>1.0000000000000002</v>
      </c>
      <c r="H26" s="222">
        <f>H8+H11+H14+H17+H20+H23</f>
        <v>502457.31612923276</v>
      </c>
      <c r="I26" s="222">
        <f>I8+I11+I14+I17+I20+I23</f>
        <v>284323.33651254955</v>
      </c>
      <c r="J26" s="222">
        <f>J8+J11+J14+J17+J20+J23</f>
        <v>240469.27445836639</v>
      </c>
      <c r="K26" s="222">
        <f>K8+K11+K14+K17+K20+K23</f>
        <v>196282.24616668321</v>
      </c>
      <c r="L26" s="172"/>
      <c r="M26" s="197"/>
    </row>
    <row r="27" spans="2:25" s="169" customFormat="1" ht="15" customHeight="1">
      <c r="B27" s="220" t="s">
        <v>187</v>
      </c>
      <c r="C27" s="224" t="s">
        <v>188</v>
      </c>
      <c r="D27" s="224"/>
      <c r="E27" s="224"/>
      <c r="F27" s="225"/>
      <c r="G27" s="226"/>
      <c r="H27" s="227">
        <f>H26</f>
        <v>502457.31612923276</v>
      </c>
      <c r="I27" s="227">
        <f>I26+H27</f>
        <v>786780.6526417823</v>
      </c>
      <c r="J27" s="227">
        <f>J26+I27</f>
        <v>1027249.9271001488</v>
      </c>
      <c r="K27" s="227">
        <f>K26+J27</f>
        <v>1223532.173266832</v>
      </c>
      <c r="L27" s="172"/>
      <c r="M27" s="173"/>
    </row>
    <row r="28" spans="2:25" s="169" customFormat="1" ht="15" customHeight="1">
      <c r="B28" s="220" t="s">
        <v>189</v>
      </c>
      <c r="C28" s="224" t="s">
        <v>190</v>
      </c>
      <c r="D28" s="224"/>
      <c r="E28" s="224"/>
      <c r="F28" s="225"/>
      <c r="G28" s="228"/>
      <c r="H28" s="229">
        <f>H26/F26</f>
        <v>0.41066130266740053</v>
      </c>
      <c r="I28" s="229">
        <f>I26/$F$26</f>
        <v>0.23237912555532236</v>
      </c>
      <c r="J28" s="229">
        <f>J26/$F$26</f>
        <v>0.19653694419519288</v>
      </c>
      <c r="K28" s="229">
        <f>K26/$F$26</f>
        <v>0.16042262758208431</v>
      </c>
      <c r="L28" s="172"/>
      <c r="M28" s="202"/>
    </row>
    <row r="29" spans="2:25" s="169" customFormat="1" ht="15" customHeight="1">
      <c r="B29" s="230" t="s">
        <v>191</v>
      </c>
      <c r="C29" s="231" t="s">
        <v>192</v>
      </c>
      <c r="D29" s="231"/>
      <c r="E29" s="231"/>
      <c r="F29" s="232"/>
      <c r="G29" s="233"/>
      <c r="H29" s="234">
        <f>H28</f>
        <v>0.41066130266740053</v>
      </c>
      <c r="I29" s="234">
        <f>I28+H29</f>
        <v>0.64304042822272289</v>
      </c>
      <c r="J29" s="234">
        <f>J28+I29</f>
        <v>0.83957737241791575</v>
      </c>
      <c r="K29" s="234">
        <f>K28+J29</f>
        <v>1</v>
      </c>
      <c r="L29" s="172"/>
      <c r="M29" s="202"/>
    </row>
    <row r="30" spans="2:25" s="169" customFormat="1" ht="14.25">
      <c r="B30" s="170"/>
      <c r="I30" s="169" t="s">
        <v>173</v>
      </c>
      <c r="J30" s="235" t="s">
        <v>173</v>
      </c>
      <c r="L30" s="172"/>
      <c r="M30" s="173"/>
    </row>
    <row r="34" ht="13.5" customHeight="1"/>
    <row r="35" ht="18" customHeight="1"/>
    <row r="36" ht="18" customHeight="1"/>
    <row r="37" ht="18" customHeight="1"/>
  </sheetData>
  <mergeCells count="11">
    <mergeCell ref="C23:C24"/>
    <mergeCell ref="C8:C9"/>
    <mergeCell ref="C11:C12"/>
    <mergeCell ref="C14:C15"/>
    <mergeCell ref="C17:C18"/>
    <mergeCell ref="C20:C21"/>
    <mergeCell ref="B2:K2"/>
    <mergeCell ref="B3:K3"/>
    <mergeCell ref="B4:K4"/>
    <mergeCell ref="C6:F6"/>
    <mergeCell ref="H6:K6"/>
  </mergeCells>
  <conditionalFormatting sqref="I13:J13">
    <cfRule type="cellIs" dxfId="23" priority="2" operator="greaterThan">
      <formula>0</formula>
    </cfRule>
  </conditionalFormatting>
  <conditionalFormatting sqref="H13">
    <cfRule type="cellIs" dxfId="22" priority="3" operator="greaterThan">
      <formula>0</formula>
    </cfRule>
  </conditionalFormatting>
  <conditionalFormatting sqref="H16">
    <cfRule type="cellIs" dxfId="21" priority="4" operator="greaterThan">
      <formula>0</formula>
    </cfRule>
  </conditionalFormatting>
  <conditionalFormatting sqref="I19">
    <cfRule type="cellIs" dxfId="20" priority="5" operator="greaterThan">
      <formula>0</formula>
    </cfRule>
  </conditionalFormatting>
  <conditionalFormatting sqref="J22:K22">
    <cfRule type="cellIs" dxfId="19" priority="6" operator="greaterThan">
      <formula>0</formula>
    </cfRule>
  </conditionalFormatting>
  <conditionalFormatting sqref="I25">
    <cfRule type="cellIs" dxfId="18" priority="7" operator="greaterThan">
      <formula>0</formula>
    </cfRule>
  </conditionalFormatting>
  <conditionalFormatting sqref="H25">
    <cfRule type="cellIs" dxfId="17" priority="8" operator="greaterThan">
      <formula>0</formula>
    </cfRule>
  </conditionalFormatting>
  <conditionalFormatting sqref="I10:K10">
    <cfRule type="cellIs" dxfId="16" priority="9" operator="greaterThan">
      <formula>0</formula>
    </cfRule>
  </conditionalFormatting>
  <conditionalFormatting sqref="H10">
    <cfRule type="cellIs" dxfId="15" priority="10" operator="greaterThan">
      <formula>0</formula>
    </cfRule>
  </conditionalFormatting>
  <conditionalFormatting sqref="K25">
    <cfRule type="cellIs" dxfId="14" priority="11" operator="greaterThan">
      <formula>0</formula>
    </cfRule>
  </conditionalFormatting>
  <conditionalFormatting sqref="I16">
    <cfRule type="cellIs" dxfId="13" priority="12" operator="greaterThan">
      <formula>0</formula>
    </cfRule>
  </conditionalFormatting>
  <conditionalFormatting sqref="I19">
    <cfRule type="cellIs" dxfId="12" priority="13" operator="greaterThan">
      <formula>0</formula>
    </cfRule>
  </conditionalFormatting>
  <conditionalFormatting sqref="J16">
    <cfRule type="cellIs" dxfId="11" priority="14" operator="greaterThan">
      <formula>0</formula>
    </cfRule>
  </conditionalFormatting>
  <conditionalFormatting sqref="I22">
    <cfRule type="cellIs" dxfId="10" priority="15" operator="greaterThan">
      <formula>0</formula>
    </cfRule>
  </conditionalFormatting>
  <conditionalFormatting sqref="J25">
    <cfRule type="cellIs" dxfId="9" priority="16" operator="greaterThan">
      <formula>0</formula>
    </cfRule>
  </conditionalFormatting>
  <conditionalFormatting sqref="K13">
    <cfRule type="cellIs" dxfId="8" priority="17" operator="greaterThan">
      <formula>0</formula>
    </cfRule>
  </conditionalFormatting>
  <conditionalFormatting sqref="K16">
    <cfRule type="cellIs" dxfId="7" priority="18" operator="greaterThan">
      <formula>0</formula>
    </cfRule>
  </conditionalFormatting>
  <conditionalFormatting sqref="H19">
    <cfRule type="cellIs" dxfId="6" priority="19" operator="greaterThan">
      <formula>0</formula>
    </cfRule>
  </conditionalFormatting>
  <conditionalFormatting sqref="H19">
    <cfRule type="cellIs" dxfId="5" priority="20" operator="greaterThan">
      <formula>0</formula>
    </cfRule>
  </conditionalFormatting>
  <conditionalFormatting sqref="K19">
    <cfRule type="cellIs" dxfId="4" priority="21" operator="greaterThan">
      <formula>0</formula>
    </cfRule>
  </conditionalFormatting>
  <conditionalFormatting sqref="K19">
    <cfRule type="cellIs" dxfId="3" priority="22" operator="greaterThan">
      <formula>0</formula>
    </cfRule>
  </conditionalFormatting>
  <conditionalFormatting sqref="H22">
    <cfRule type="cellIs" dxfId="2" priority="23" operator="greaterThan">
      <formula>0</formula>
    </cfRule>
  </conditionalFormatting>
  <conditionalFormatting sqref="J19">
    <cfRule type="cellIs" dxfId="1" priority="24" operator="greaterThan">
      <formula>0</formula>
    </cfRule>
  </conditionalFormatting>
  <conditionalFormatting sqref="J19">
    <cfRule type="cellIs" dxfId="0" priority="25" operator="greaterThan">
      <formula>0</formula>
    </cfRule>
  </conditionalFormatting>
  <pageMargins left="0.51180555555555496" right="0.51180555555555496" top="0.39374999999999999" bottom="0.35416666666666702" header="0.51180555555555496" footer="0.51180555555555496"/>
  <pageSetup paperSize="9" scale="88" firstPageNumber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workbookViewId="0">
      <selection activeCell="G5" sqref="G5"/>
    </sheetView>
  </sheetViews>
  <sheetFormatPr defaultColWidth="8.7109375" defaultRowHeight="15"/>
  <cols>
    <col min="1" max="1" width="1.28515625" style="236" customWidth="1"/>
    <col min="2" max="2" width="15.28515625" style="236" customWidth="1"/>
    <col min="3" max="3" width="34.28515625" style="236" customWidth="1"/>
    <col min="4" max="4" width="9.140625" style="236" customWidth="1"/>
    <col min="5" max="5" width="6.5703125" style="236" customWidth="1"/>
    <col min="6" max="6" width="10" style="236" customWidth="1"/>
    <col min="7" max="7" width="11.5703125" style="236" customWidth="1"/>
    <col min="8" max="8" width="13.85546875" style="236" customWidth="1"/>
    <col min="10" max="10" width="11.28515625" customWidth="1"/>
    <col min="11" max="11" width="10.28515625" customWidth="1"/>
  </cols>
  <sheetData>
    <row r="1" spans="1:8">
      <c r="A1" s="237"/>
      <c r="B1" s="238"/>
      <c r="C1" s="239"/>
      <c r="D1" s="240"/>
      <c r="E1" s="239"/>
      <c r="F1" s="241"/>
      <c r="G1" s="242"/>
      <c r="H1" s="242"/>
    </row>
    <row r="2" spans="1:8" ht="23.25" customHeight="1">
      <c r="A2" s="243"/>
      <c r="B2" s="399" t="s">
        <v>193</v>
      </c>
      <c r="C2" s="399"/>
      <c r="D2" s="399"/>
      <c r="E2" s="399"/>
      <c r="F2" s="244"/>
      <c r="G2" s="245"/>
      <c r="H2" s="246"/>
    </row>
    <row r="3" spans="1:8">
      <c r="A3" s="243"/>
      <c r="B3" s="247"/>
      <c r="C3" s="248"/>
      <c r="D3" s="249"/>
      <c r="E3" s="243"/>
      <c r="F3" s="250"/>
      <c r="G3" s="251"/>
      <c r="H3" s="252"/>
    </row>
    <row r="4" spans="1:8" ht="14.45" customHeight="1">
      <c r="A4" s="243"/>
      <c r="B4" s="253" t="s">
        <v>194</v>
      </c>
      <c r="C4" s="400" t="s">
        <v>195</v>
      </c>
      <c r="D4" s="400"/>
      <c r="E4" s="400"/>
      <c r="F4" s="254"/>
      <c r="G4" s="251"/>
      <c r="H4" s="252"/>
    </row>
    <row r="5" spans="1:8" ht="29.25" customHeight="1">
      <c r="A5" s="255"/>
      <c r="B5" s="256" t="s">
        <v>196</v>
      </c>
      <c r="C5" s="401" t="s">
        <v>197</v>
      </c>
      <c r="D5" s="401"/>
      <c r="E5" s="257"/>
      <c r="F5" s="258" t="s">
        <v>198</v>
      </c>
      <c r="G5" s="259" t="s">
        <v>199</v>
      </c>
      <c r="H5" s="260" t="s">
        <v>200</v>
      </c>
    </row>
    <row r="6" spans="1:8" ht="14.45" customHeight="1">
      <c r="A6" s="255"/>
      <c r="B6" s="256" t="s">
        <v>201</v>
      </c>
      <c r="C6" s="401" t="s">
        <v>202</v>
      </c>
      <c r="D6" s="401"/>
      <c r="E6" s="257"/>
      <c r="F6" s="258" t="s">
        <v>203</v>
      </c>
      <c r="G6" s="261">
        <v>0.25</v>
      </c>
      <c r="H6" s="262"/>
    </row>
    <row r="7" spans="1:8" ht="21.75" customHeight="1">
      <c r="A7" s="257"/>
      <c r="B7" s="263"/>
      <c r="C7" s="264"/>
      <c r="D7" s="265"/>
      <c r="E7" s="266"/>
      <c r="F7" s="256" t="s">
        <v>204</v>
      </c>
      <c r="G7" s="267">
        <v>1.1702999999999999</v>
      </c>
      <c r="H7" s="268"/>
    </row>
    <row r="8" spans="1:8" ht="15" customHeight="1">
      <c r="B8" s="269" t="s">
        <v>205</v>
      </c>
      <c r="C8" s="402" t="s">
        <v>206</v>
      </c>
      <c r="D8" s="402"/>
      <c r="E8" s="402"/>
      <c r="F8" s="402"/>
      <c r="G8" s="402"/>
      <c r="H8" s="271" t="s">
        <v>207</v>
      </c>
    </row>
    <row r="9" spans="1:8" ht="15" customHeight="1">
      <c r="B9" s="403" t="s">
        <v>208</v>
      </c>
      <c r="C9" s="404" t="s">
        <v>209</v>
      </c>
      <c r="D9" s="404"/>
      <c r="E9" s="404"/>
      <c r="F9" s="404"/>
      <c r="G9" s="404"/>
      <c r="H9" s="405" t="s">
        <v>210</v>
      </c>
    </row>
    <row r="10" spans="1:8" ht="21.75" customHeight="1">
      <c r="B10" s="403"/>
      <c r="C10" s="404"/>
      <c r="D10" s="404"/>
      <c r="E10" s="404"/>
      <c r="F10" s="404"/>
      <c r="G10" s="404"/>
      <c r="H10" s="405"/>
    </row>
    <row r="11" spans="1:8" ht="14.45" customHeight="1">
      <c r="A11" s="272"/>
      <c r="B11" s="406" t="s">
        <v>13</v>
      </c>
      <c r="C11" s="406" t="s">
        <v>211</v>
      </c>
      <c r="D11" s="406"/>
      <c r="E11" s="406" t="s">
        <v>212</v>
      </c>
      <c r="F11" s="406" t="s">
        <v>213</v>
      </c>
      <c r="G11" s="406" t="s">
        <v>214</v>
      </c>
      <c r="H11" s="406" t="s">
        <v>214</v>
      </c>
    </row>
    <row r="12" spans="1:8">
      <c r="A12" s="272"/>
      <c r="B12" s="406"/>
      <c r="C12" s="406"/>
      <c r="D12" s="406"/>
      <c r="E12" s="406"/>
      <c r="F12" s="406"/>
      <c r="G12" s="406" t="s">
        <v>14</v>
      </c>
      <c r="H12" s="406" t="s">
        <v>215</v>
      </c>
    </row>
    <row r="13" spans="1:8" ht="30.75" customHeight="1">
      <c r="B13" s="273" t="s">
        <v>216</v>
      </c>
      <c r="C13" s="407" t="s">
        <v>217</v>
      </c>
      <c r="D13" s="407"/>
      <c r="E13" s="274" t="s">
        <v>218</v>
      </c>
      <c r="F13" s="275">
        <v>2</v>
      </c>
      <c r="G13" s="276">
        <v>18.14</v>
      </c>
      <c r="H13" s="276">
        <f>G13*F13</f>
        <v>36.28</v>
      </c>
    </row>
    <row r="14" spans="1:8" ht="24" customHeight="1">
      <c r="B14" s="273" t="s">
        <v>219</v>
      </c>
      <c r="C14" s="407" t="s">
        <v>220</v>
      </c>
      <c r="D14" s="407"/>
      <c r="E14" s="274" t="s">
        <v>218</v>
      </c>
      <c r="F14" s="275">
        <v>2</v>
      </c>
      <c r="G14" s="276">
        <v>15.14</v>
      </c>
      <c r="H14" s="276">
        <f>G14*F14</f>
        <v>30.28</v>
      </c>
    </row>
    <row r="15" spans="1:8">
      <c r="B15" s="277"/>
      <c r="C15" s="278"/>
      <c r="D15" s="278"/>
      <c r="E15" s="278"/>
      <c r="F15" s="279"/>
      <c r="G15" s="280" t="s">
        <v>221</v>
      </c>
      <c r="H15" s="281">
        <f>SUM(H13:H14)</f>
        <v>66.56</v>
      </c>
    </row>
    <row r="16" spans="1:8" ht="14.45" customHeight="1">
      <c r="A16" s="272"/>
      <c r="B16" s="406" t="s">
        <v>13</v>
      </c>
      <c r="C16" s="406" t="s">
        <v>222</v>
      </c>
      <c r="D16" s="406"/>
      <c r="E16" s="406" t="s">
        <v>212</v>
      </c>
      <c r="F16" s="406" t="s">
        <v>223</v>
      </c>
      <c r="G16" s="406" t="s">
        <v>224</v>
      </c>
      <c r="H16" s="406" t="s">
        <v>225</v>
      </c>
    </row>
    <row r="17" spans="1:11">
      <c r="A17" s="272"/>
      <c r="B17" s="406"/>
      <c r="C17" s="406"/>
      <c r="D17" s="406"/>
      <c r="E17" s="406"/>
      <c r="F17" s="406"/>
      <c r="G17" s="406"/>
      <c r="H17" s="406" t="s">
        <v>226</v>
      </c>
    </row>
    <row r="18" spans="1:11" ht="23.45" customHeight="1">
      <c r="B18" s="273" t="s">
        <v>227</v>
      </c>
      <c r="C18" s="408" t="s">
        <v>228</v>
      </c>
      <c r="D18" s="408"/>
      <c r="E18" s="274" t="s">
        <v>67</v>
      </c>
      <c r="F18" s="275">
        <f>1.8*11</f>
        <v>19.8</v>
      </c>
      <c r="G18" s="276">
        <v>20.2</v>
      </c>
      <c r="H18" s="276">
        <f>G18*F18</f>
        <v>399.96</v>
      </c>
      <c r="J18" s="282"/>
      <c r="K18" s="282"/>
    </row>
    <row r="19" spans="1:11" ht="23.45" customHeight="1">
      <c r="B19" s="273" t="s">
        <v>229</v>
      </c>
      <c r="C19" s="408" t="s">
        <v>230</v>
      </c>
      <c r="D19" s="408"/>
      <c r="E19" s="274" t="s">
        <v>98</v>
      </c>
      <c r="F19" s="275">
        <v>0.03</v>
      </c>
      <c r="G19" s="276">
        <v>44.12</v>
      </c>
      <c r="H19" s="276">
        <f>G19*F19</f>
        <v>1.3235999999999999</v>
      </c>
      <c r="J19" s="282"/>
      <c r="K19" s="282"/>
    </row>
    <row r="20" spans="1:11">
      <c r="B20" s="283"/>
      <c r="C20" s="284"/>
      <c r="D20" s="284"/>
      <c r="E20" s="284"/>
      <c r="F20" s="285"/>
      <c r="G20" s="286" t="s">
        <v>231</v>
      </c>
      <c r="H20" s="281">
        <f>SUM(H18:H19)</f>
        <v>401.28359999999998</v>
      </c>
      <c r="I20" s="287"/>
      <c r="J20" s="288"/>
    </row>
    <row r="21" spans="1:11" ht="5.25" customHeight="1">
      <c r="A21" s="289"/>
      <c r="B21" s="290"/>
      <c r="C21" s="290"/>
      <c r="D21" s="290"/>
      <c r="E21" s="290"/>
      <c r="F21" s="290"/>
      <c r="G21" s="290"/>
      <c r="H21" s="290"/>
    </row>
    <row r="22" spans="1:11" ht="14.45" customHeight="1">
      <c r="B22" s="409"/>
      <c r="C22" s="409"/>
      <c r="D22" s="410" t="s">
        <v>232</v>
      </c>
      <c r="E22" s="410"/>
      <c r="F22" s="410"/>
      <c r="G22" s="410"/>
      <c r="H22" s="291">
        <f>H20+H15</f>
        <v>467.84359999999998</v>
      </c>
    </row>
    <row r="23" spans="1:11" ht="14.45" customHeight="1">
      <c r="B23" s="409"/>
      <c r="C23" s="409"/>
      <c r="D23" s="410" t="s">
        <v>233</v>
      </c>
      <c r="E23" s="410"/>
      <c r="F23" s="410"/>
      <c r="G23" s="410"/>
      <c r="H23" s="291">
        <f>H22</f>
        <v>467.84359999999998</v>
      </c>
    </row>
    <row r="24" spans="1:11" ht="7.5" customHeight="1">
      <c r="A24" s="289"/>
      <c r="B24" s="290"/>
      <c r="C24" s="290"/>
      <c r="D24" s="290"/>
      <c r="E24" s="290"/>
      <c r="F24" s="290"/>
      <c r="G24" s="290"/>
      <c r="H24" s="290"/>
    </row>
    <row r="25" spans="1:11">
      <c r="B25" s="292" t="s">
        <v>234</v>
      </c>
      <c r="C25" s="293"/>
      <c r="D25" s="294"/>
      <c r="E25" s="295"/>
      <c r="F25" s="296"/>
      <c r="G25" s="297"/>
      <c r="H25" s="298"/>
    </row>
    <row r="26" spans="1:11">
      <c r="B26" s="299"/>
      <c r="C26" s="300"/>
      <c r="D26" s="301"/>
      <c r="E26" s="302"/>
      <c r="F26" s="303"/>
      <c r="G26" s="304"/>
      <c r="H26" s="305"/>
    </row>
    <row r="27" spans="1:11">
      <c r="B27" s="299"/>
      <c r="C27" s="300"/>
      <c r="D27" s="301"/>
      <c r="E27" s="302"/>
      <c r="F27" s="303"/>
      <c r="G27" s="304"/>
      <c r="H27" s="305"/>
    </row>
    <row r="28" spans="1:11">
      <c r="A28" s="302"/>
      <c r="B28" s="299"/>
      <c r="C28" s="300"/>
      <c r="D28" s="301"/>
      <c r="E28" s="302"/>
      <c r="F28" s="303"/>
      <c r="G28" s="304"/>
      <c r="H28" s="305"/>
    </row>
    <row r="29" spans="1:11">
      <c r="A29" s="306"/>
      <c r="B29" s="307"/>
      <c r="C29" s="308"/>
      <c r="D29" s="308"/>
      <c r="E29" s="306"/>
      <c r="F29" s="308"/>
      <c r="G29" s="308"/>
      <c r="H29" s="309"/>
    </row>
    <row r="30" spans="1:11">
      <c r="A30" s="310"/>
      <c r="B30" s="311"/>
      <c r="C30" s="310"/>
      <c r="D30" s="310"/>
      <c r="E30" s="310"/>
      <c r="F30" s="310"/>
      <c r="G30" s="310"/>
      <c r="H30" s="312"/>
    </row>
    <row r="31" spans="1:11">
      <c r="A31" s="313"/>
      <c r="B31" s="314"/>
      <c r="C31" s="315"/>
      <c r="D31" s="316"/>
      <c r="E31" s="316"/>
      <c r="F31" s="317"/>
      <c r="G31" s="318"/>
      <c r="H31" s="319"/>
    </row>
  </sheetData>
  <mergeCells count="27">
    <mergeCell ref="B22:C23"/>
    <mergeCell ref="D22:G22"/>
    <mergeCell ref="D23:G23"/>
    <mergeCell ref="F16:F17"/>
    <mergeCell ref="G16:G17"/>
    <mergeCell ref="H16:H17"/>
    <mergeCell ref="C18:D18"/>
    <mergeCell ref="C19:D19"/>
    <mergeCell ref="C13:D13"/>
    <mergeCell ref="C14:D14"/>
    <mergeCell ref="B16:B17"/>
    <mergeCell ref="C16:D17"/>
    <mergeCell ref="E16:E17"/>
    <mergeCell ref="B9:B10"/>
    <mergeCell ref="C9:G10"/>
    <mergeCell ref="H9:H10"/>
    <mergeCell ref="B11:B12"/>
    <mergeCell ref="C11:D12"/>
    <mergeCell ref="E11:E12"/>
    <mergeCell ref="F11:F12"/>
    <mergeCell ref="G11:G12"/>
    <mergeCell ref="H11:H12"/>
    <mergeCell ref="B2:E2"/>
    <mergeCell ref="C4:E4"/>
    <mergeCell ref="C5:D5"/>
    <mergeCell ref="C6:D6"/>
    <mergeCell ref="C8:G8"/>
  </mergeCells>
  <printOptions horizontalCentered="1"/>
  <pageMargins left="0.51180555555555496" right="0.51180555555555496" top="0.78749999999999998" bottom="0.78749999999999998" header="0.51180555555555496" footer="0.51180555555555496"/>
  <pageSetup paperSize="9" scale="83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view="pageBreakPreview" workbookViewId="0">
      <selection activeCell="G6" sqref="G6"/>
    </sheetView>
  </sheetViews>
  <sheetFormatPr defaultColWidth="8.7109375" defaultRowHeight="15"/>
  <cols>
    <col min="1" max="1" width="1.28515625" style="236" customWidth="1"/>
    <col min="2" max="2" width="15.28515625" style="236" customWidth="1"/>
    <col min="3" max="3" width="34.28515625" style="236" customWidth="1"/>
    <col min="4" max="4" width="9.140625" style="236" customWidth="1"/>
    <col min="5" max="5" width="6.5703125" style="236" customWidth="1"/>
    <col min="6" max="6" width="10" style="236" customWidth="1"/>
    <col min="7" max="7" width="11.5703125" style="236" customWidth="1"/>
    <col min="8" max="8" width="13.85546875" style="236" customWidth="1"/>
    <col min="9" max="9" width="11.28515625" customWidth="1"/>
    <col min="10" max="10" width="10.28515625" customWidth="1"/>
  </cols>
  <sheetData>
    <row r="1" spans="1:8">
      <c r="A1" s="237"/>
      <c r="B1" s="238"/>
      <c r="C1" s="239"/>
      <c r="D1" s="240"/>
      <c r="E1" s="239"/>
      <c r="F1" s="241"/>
      <c r="G1" s="242"/>
      <c r="H1" s="242"/>
    </row>
    <row r="2" spans="1:8">
      <c r="A2" s="243"/>
      <c r="B2" s="320"/>
      <c r="C2" s="321"/>
      <c r="D2" s="322"/>
      <c r="E2" s="321"/>
      <c r="F2" s="323"/>
      <c r="G2" s="245"/>
      <c r="H2" s="324"/>
    </row>
    <row r="3" spans="1:8" ht="23.25" customHeight="1">
      <c r="A3" s="243"/>
      <c r="B3" s="411" t="s">
        <v>193</v>
      </c>
      <c r="C3" s="411"/>
      <c r="D3" s="411"/>
      <c r="E3" s="411"/>
      <c r="F3" s="325"/>
      <c r="G3" s="243"/>
      <c r="H3" s="252"/>
    </row>
    <row r="4" spans="1:8">
      <c r="A4" s="243"/>
      <c r="B4" s="247"/>
      <c r="C4" s="248"/>
      <c r="D4" s="249"/>
      <c r="E4" s="243"/>
      <c r="F4" s="250"/>
      <c r="G4" s="251"/>
      <c r="H4" s="252"/>
    </row>
    <row r="5" spans="1:8" ht="14.45" customHeight="1">
      <c r="A5" s="243"/>
      <c r="B5" s="253" t="s">
        <v>194</v>
      </c>
      <c r="C5" s="400" t="s">
        <v>195</v>
      </c>
      <c r="D5" s="400"/>
      <c r="E5" s="400"/>
      <c r="F5" s="254"/>
      <c r="G5" s="251"/>
      <c r="H5" s="252"/>
    </row>
    <row r="6" spans="1:8" ht="22.5" customHeight="1">
      <c r="A6" s="255"/>
      <c r="B6" s="256" t="s">
        <v>196</v>
      </c>
      <c r="C6" s="401" t="s">
        <v>197</v>
      </c>
      <c r="D6" s="401"/>
      <c r="E6" s="257"/>
      <c r="F6" s="258" t="s">
        <v>198</v>
      </c>
      <c r="G6" s="259" t="s">
        <v>199</v>
      </c>
      <c r="H6" s="260" t="s">
        <v>200</v>
      </c>
    </row>
    <row r="7" spans="1:8" ht="14.45" customHeight="1">
      <c r="A7" s="255"/>
      <c r="B7" s="326" t="s">
        <v>201</v>
      </c>
      <c r="C7" s="412" t="s">
        <v>202</v>
      </c>
      <c r="D7" s="412"/>
      <c r="E7" s="255"/>
      <c r="F7" s="258" t="s">
        <v>203</v>
      </c>
      <c r="G7" s="327">
        <v>0.25</v>
      </c>
      <c r="H7" s="328"/>
    </row>
    <row r="8" spans="1:8">
      <c r="A8" s="257"/>
      <c r="B8" s="329"/>
      <c r="C8" s="330"/>
      <c r="D8" s="331"/>
      <c r="E8" s="332"/>
      <c r="F8" s="326" t="s">
        <v>204</v>
      </c>
      <c r="G8" s="333">
        <v>1.1702999999999999</v>
      </c>
      <c r="H8" s="334"/>
    </row>
    <row r="9" spans="1:8">
      <c r="B9" s="335" t="s">
        <v>205</v>
      </c>
      <c r="C9" s="335" t="s">
        <v>206</v>
      </c>
      <c r="D9" s="336"/>
      <c r="E9" s="336"/>
      <c r="F9" s="336"/>
      <c r="G9" s="337"/>
      <c r="H9" s="338" t="s">
        <v>207</v>
      </c>
    </row>
    <row r="10" spans="1:8" ht="15" customHeight="1">
      <c r="B10" s="403" t="s">
        <v>235</v>
      </c>
      <c r="C10" s="404" t="s">
        <v>236</v>
      </c>
      <c r="D10" s="404"/>
      <c r="E10" s="404"/>
      <c r="F10" s="404"/>
      <c r="G10" s="404"/>
      <c r="H10" s="405" t="s">
        <v>210</v>
      </c>
    </row>
    <row r="11" spans="1:8" ht="21.75" customHeight="1">
      <c r="B11" s="403"/>
      <c r="C11" s="404"/>
      <c r="D11" s="404"/>
      <c r="E11" s="404"/>
      <c r="F11" s="404"/>
      <c r="G11" s="404"/>
      <c r="H11" s="405"/>
    </row>
    <row r="12" spans="1:8" ht="14.45" customHeight="1">
      <c r="A12" s="272"/>
      <c r="B12" s="406" t="s">
        <v>13</v>
      </c>
      <c r="C12" s="406" t="s">
        <v>211</v>
      </c>
      <c r="D12" s="406"/>
      <c r="E12" s="406" t="s">
        <v>212</v>
      </c>
      <c r="F12" s="406" t="s">
        <v>213</v>
      </c>
      <c r="G12" s="406" t="s">
        <v>224</v>
      </c>
      <c r="H12" s="406" t="s">
        <v>214</v>
      </c>
    </row>
    <row r="13" spans="1:8">
      <c r="A13" s="272"/>
      <c r="B13" s="406"/>
      <c r="C13" s="406"/>
      <c r="D13" s="406"/>
      <c r="E13" s="406"/>
      <c r="F13" s="406"/>
      <c r="G13" s="406" t="s">
        <v>14</v>
      </c>
      <c r="H13" s="406" t="s">
        <v>215</v>
      </c>
    </row>
    <row r="14" spans="1:8" ht="14.45" customHeight="1">
      <c r="B14" s="273" t="s">
        <v>237</v>
      </c>
      <c r="C14" s="407" t="s">
        <v>238</v>
      </c>
      <c r="D14" s="407"/>
      <c r="E14" s="274" t="s">
        <v>218</v>
      </c>
      <c r="F14" s="275">
        <v>1.6904999999999999</v>
      </c>
      <c r="G14" s="276">
        <v>22.07</v>
      </c>
      <c r="H14" s="276">
        <f>G14*F14</f>
        <v>37.309334999999997</v>
      </c>
    </row>
    <row r="15" spans="1:8" ht="14.45" customHeight="1">
      <c r="B15" s="273" t="s">
        <v>239</v>
      </c>
      <c r="C15" s="407" t="s">
        <v>240</v>
      </c>
      <c r="D15" s="407"/>
      <c r="E15" s="274" t="s">
        <v>218</v>
      </c>
      <c r="F15" s="275">
        <v>3.3201999999999998</v>
      </c>
      <c r="G15" s="276">
        <v>14.84</v>
      </c>
      <c r="H15" s="276">
        <f>G15*F15</f>
        <v>49.271767999999994</v>
      </c>
    </row>
    <row r="16" spans="1:8">
      <c r="B16" s="277"/>
      <c r="C16" s="278"/>
      <c r="D16" s="278"/>
      <c r="E16" s="278"/>
      <c r="F16" s="279"/>
      <c r="G16" s="280" t="s">
        <v>221</v>
      </c>
      <c r="H16" s="339">
        <f>SUM(H14:H15)</f>
        <v>86.581102999999985</v>
      </c>
    </row>
    <row r="17" spans="1:10" ht="14.45" customHeight="1">
      <c r="A17" s="272"/>
      <c r="B17" s="406" t="s">
        <v>13</v>
      </c>
      <c r="C17" s="406" t="s">
        <v>222</v>
      </c>
      <c r="D17" s="406"/>
      <c r="E17" s="406" t="s">
        <v>212</v>
      </c>
      <c r="F17" s="406" t="s">
        <v>223</v>
      </c>
      <c r="G17" s="406" t="s">
        <v>224</v>
      </c>
      <c r="H17" s="406" t="s">
        <v>225</v>
      </c>
    </row>
    <row r="18" spans="1:10">
      <c r="A18" s="272"/>
      <c r="B18" s="406"/>
      <c r="C18" s="406"/>
      <c r="D18" s="406"/>
      <c r="E18" s="406"/>
      <c r="F18" s="406"/>
      <c r="G18" s="406"/>
      <c r="H18" s="406" t="s">
        <v>226</v>
      </c>
    </row>
    <row r="19" spans="1:10" ht="29.1" customHeight="1">
      <c r="B19" s="273" t="s">
        <v>241</v>
      </c>
      <c r="C19" s="408" t="s">
        <v>242</v>
      </c>
      <c r="D19" s="408"/>
      <c r="E19" s="274" t="s">
        <v>41</v>
      </c>
      <c r="F19" s="275">
        <v>0.65810000000000002</v>
      </c>
      <c r="G19" s="276">
        <v>20.34</v>
      </c>
      <c r="H19" s="276">
        <f>G19*F19</f>
        <v>13.385754</v>
      </c>
      <c r="I19" s="282"/>
      <c r="J19" s="282"/>
    </row>
    <row r="20" spans="1:10" ht="37.5" customHeight="1">
      <c r="B20" s="273" t="s">
        <v>243</v>
      </c>
      <c r="C20" s="407" t="s">
        <v>244</v>
      </c>
      <c r="D20" s="407"/>
      <c r="E20" s="274" t="s">
        <v>245</v>
      </c>
      <c r="F20" s="275">
        <v>1.6062000000000001</v>
      </c>
      <c r="G20" s="276">
        <v>0.2</v>
      </c>
      <c r="H20" s="276">
        <f>G20*F20</f>
        <v>0.32124000000000003</v>
      </c>
      <c r="I20" s="282"/>
      <c r="J20" s="282"/>
    </row>
    <row r="21" spans="1:10">
      <c r="B21" s="283"/>
      <c r="C21" s="284"/>
      <c r="D21" s="284"/>
      <c r="E21" s="284"/>
      <c r="F21" s="285"/>
      <c r="G21" s="286" t="s">
        <v>231</v>
      </c>
      <c r="H21" s="339">
        <f>SUM(H19:H20)</f>
        <v>13.706994</v>
      </c>
      <c r="I21" s="288"/>
    </row>
    <row r="22" spans="1:10" ht="5.25" customHeight="1">
      <c r="A22" s="289"/>
      <c r="B22" s="290"/>
      <c r="C22" s="290"/>
      <c r="D22" s="290"/>
      <c r="E22" s="290"/>
      <c r="F22" s="290"/>
      <c r="G22" s="290"/>
      <c r="H22" s="290"/>
    </row>
    <row r="23" spans="1:10" ht="14.45" customHeight="1">
      <c r="B23" s="409"/>
      <c r="C23" s="409"/>
      <c r="D23" s="413" t="s">
        <v>232</v>
      </c>
      <c r="E23" s="413"/>
      <c r="F23" s="413"/>
      <c r="G23" s="413"/>
      <c r="H23" s="339">
        <f>H21+H16</f>
        <v>100.28809699999998</v>
      </c>
    </row>
    <row r="24" spans="1:10" ht="14.45" customHeight="1">
      <c r="B24" s="409"/>
      <c r="C24" s="409"/>
      <c r="D24" s="413" t="s">
        <v>233</v>
      </c>
      <c r="E24" s="413"/>
      <c r="F24" s="413"/>
      <c r="G24" s="413"/>
      <c r="H24" s="339">
        <f>H23</f>
        <v>100.28809699999998</v>
      </c>
    </row>
    <row r="25" spans="1:10" ht="7.5" customHeight="1">
      <c r="A25" s="289"/>
      <c r="B25" s="290"/>
      <c r="C25" s="290"/>
      <c r="D25" s="290"/>
      <c r="E25" s="290"/>
      <c r="F25" s="290"/>
      <c r="G25" s="290"/>
      <c r="H25" s="290"/>
    </row>
    <row r="26" spans="1:10">
      <c r="B26" s="292" t="s">
        <v>234</v>
      </c>
      <c r="C26" s="293"/>
      <c r="D26" s="294"/>
      <c r="E26" s="295"/>
      <c r="F26" s="296"/>
      <c r="G26" s="297"/>
      <c r="H26" s="298"/>
    </row>
    <row r="27" spans="1:10">
      <c r="B27" s="299"/>
      <c r="C27" s="300"/>
      <c r="D27" s="301"/>
      <c r="E27" s="302"/>
      <c r="F27" s="303"/>
      <c r="G27" s="304"/>
      <c r="H27" s="305"/>
    </row>
    <row r="28" spans="1:10">
      <c r="B28" s="299"/>
      <c r="C28" s="300"/>
      <c r="D28" s="301"/>
      <c r="E28" s="302"/>
      <c r="F28" s="303"/>
      <c r="G28" s="304"/>
      <c r="H28" s="305"/>
    </row>
    <row r="29" spans="1:10">
      <c r="A29" s="302"/>
      <c r="B29" s="299"/>
      <c r="C29" s="300"/>
      <c r="D29" s="301"/>
      <c r="E29" s="302"/>
      <c r="F29" s="303"/>
      <c r="G29" s="304"/>
      <c r="H29" s="305"/>
    </row>
    <row r="30" spans="1:10">
      <c r="A30" s="306"/>
      <c r="B30" s="307"/>
      <c r="C30" s="308"/>
      <c r="D30" s="308"/>
      <c r="E30" s="306"/>
      <c r="F30" s="308"/>
      <c r="G30" s="308"/>
      <c r="H30" s="309"/>
    </row>
    <row r="31" spans="1:10">
      <c r="A31" s="310"/>
      <c r="B31" s="311"/>
      <c r="C31" s="310"/>
      <c r="D31" s="310"/>
      <c r="E31" s="310"/>
      <c r="F31" s="310"/>
      <c r="G31" s="310"/>
      <c r="H31" s="312"/>
    </row>
    <row r="32" spans="1:10">
      <c r="A32" s="313"/>
      <c r="B32" s="314"/>
      <c r="C32" s="315"/>
      <c r="D32" s="316"/>
      <c r="E32" s="316"/>
      <c r="F32" s="317"/>
      <c r="G32" s="318"/>
      <c r="H32" s="319"/>
    </row>
  </sheetData>
  <mergeCells count="26">
    <mergeCell ref="B23:C24"/>
    <mergeCell ref="D23:G23"/>
    <mergeCell ref="D24:G24"/>
    <mergeCell ref="F17:F18"/>
    <mergeCell ref="G17:G18"/>
    <mergeCell ref="H17:H18"/>
    <mergeCell ref="C19:D19"/>
    <mergeCell ref="C20:D20"/>
    <mergeCell ref="C14:D14"/>
    <mergeCell ref="C15:D15"/>
    <mergeCell ref="B17:B18"/>
    <mergeCell ref="C17:D18"/>
    <mergeCell ref="E17:E18"/>
    <mergeCell ref="H10:H11"/>
    <mergeCell ref="B12:B13"/>
    <mergeCell ref="C12:D13"/>
    <mergeCell ref="E12:E13"/>
    <mergeCell ref="F12:F13"/>
    <mergeCell ref="G12:G13"/>
    <mergeCell ref="H12:H13"/>
    <mergeCell ref="B3:E3"/>
    <mergeCell ref="C5:E5"/>
    <mergeCell ref="C6:D6"/>
    <mergeCell ref="C7:D7"/>
    <mergeCell ref="B10:B11"/>
    <mergeCell ref="C10:G11"/>
  </mergeCells>
  <pageMargins left="0.51180555555555496" right="0.51180555555555496" top="0.78749999999999998" bottom="0.78749999999999998" header="0.51180555555555496" footer="0.51180555555555496"/>
  <pageSetup paperSize="9" scale="91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view="pageBreakPreview" workbookViewId="0">
      <selection activeCell="G6" sqref="G6"/>
    </sheetView>
  </sheetViews>
  <sheetFormatPr defaultColWidth="8.7109375" defaultRowHeight="15"/>
  <cols>
    <col min="1" max="1" width="1.28515625" style="236" customWidth="1"/>
    <col min="2" max="2" width="15.28515625" style="236" customWidth="1"/>
    <col min="3" max="3" width="34.28515625" style="236" customWidth="1"/>
    <col min="4" max="4" width="9.140625" style="236" customWidth="1"/>
    <col min="5" max="5" width="6.5703125" style="236" customWidth="1"/>
    <col min="6" max="6" width="10" style="236" customWidth="1"/>
    <col min="7" max="7" width="11.5703125" style="236" customWidth="1"/>
    <col min="8" max="8" width="13.85546875" style="236" customWidth="1"/>
    <col min="9" max="9" width="11.28515625" customWidth="1"/>
    <col min="10" max="10" width="10.28515625" customWidth="1"/>
  </cols>
  <sheetData>
    <row r="1" spans="1:8">
      <c r="A1" s="237"/>
      <c r="B1" s="238"/>
      <c r="C1" s="239"/>
      <c r="D1" s="240"/>
      <c r="E1" s="239"/>
      <c r="F1" s="241"/>
      <c r="G1" s="242"/>
      <c r="H1" s="242"/>
    </row>
    <row r="2" spans="1:8">
      <c r="A2" s="243"/>
      <c r="B2" s="320"/>
      <c r="C2" s="321"/>
      <c r="D2" s="322"/>
      <c r="E2" s="321"/>
      <c r="F2" s="323"/>
      <c r="G2" s="245"/>
      <c r="H2" s="324"/>
    </row>
    <row r="3" spans="1:8" ht="23.25" customHeight="1">
      <c r="A3" s="243"/>
      <c r="B3" s="411" t="s">
        <v>193</v>
      </c>
      <c r="C3" s="411"/>
      <c r="D3" s="411"/>
      <c r="E3" s="411"/>
      <c r="F3" s="325"/>
      <c r="G3" s="243"/>
      <c r="H3" s="252"/>
    </row>
    <row r="4" spans="1:8">
      <c r="A4" s="243"/>
      <c r="B4" s="247"/>
      <c r="C4" s="248"/>
      <c r="D4" s="249"/>
      <c r="E4" s="243"/>
      <c r="F4" s="250"/>
      <c r="G4" s="251"/>
      <c r="H4" s="252"/>
    </row>
    <row r="5" spans="1:8" ht="14.45" customHeight="1">
      <c r="A5" s="243"/>
      <c r="B5" s="253" t="s">
        <v>194</v>
      </c>
      <c r="C5" s="400" t="s">
        <v>195</v>
      </c>
      <c r="D5" s="400"/>
      <c r="E5" s="400"/>
      <c r="F5" s="254"/>
      <c r="G5" s="251"/>
      <c r="H5" s="252"/>
    </row>
    <row r="6" spans="1:8" ht="22.5" customHeight="1">
      <c r="A6" s="255"/>
      <c r="B6" s="256" t="s">
        <v>196</v>
      </c>
      <c r="C6" s="401" t="s">
        <v>197</v>
      </c>
      <c r="D6" s="401"/>
      <c r="E6" s="255"/>
      <c r="F6" s="258" t="s">
        <v>198</v>
      </c>
      <c r="G6" s="259" t="s">
        <v>199</v>
      </c>
      <c r="H6" s="260" t="s">
        <v>200</v>
      </c>
    </row>
    <row r="7" spans="1:8" ht="14.45" customHeight="1">
      <c r="A7" s="255"/>
      <c r="B7" s="326" t="s">
        <v>201</v>
      </c>
      <c r="C7" s="412" t="s">
        <v>202</v>
      </c>
      <c r="D7" s="412"/>
      <c r="E7" s="255"/>
      <c r="F7" s="258" t="s">
        <v>203</v>
      </c>
      <c r="G7" s="327">
        <v>0.25</v>
      </c>
      <c r="H7" s="328"/>
    </row>
    <row r="8" spans="1:8">
      <c r="A8" s="257"/>
      <c r="B8" s="329"/>
      <c r="C8" s="330"/>
      <c r="D8" s="331"/>
      <c r="E8" s="332"/>
      <c r="F8" s="326" t="s">
        <v>204</v>
      </c>
      <c r="G8" s="333">
        <v>1.1702999999999999</v>
      </c>
      <c r="H8" s="334"/>
    </row>
    <row r="9" spans="1:8">
      <c r="B9" s="335" t="s">
        <v>205</v>
      </c>
      <c r="C9" s="335" t="s">
        <v>206</v>
      </c>
      <c r="D9" s="336"/>
      <c r="E9" s="336"/>
      <c r="F9" s="336"/>
      <c r="G9" s="337"/>
      <c r="H9" s="338" t="s">
        <v>207</v>
      </c>
    </row>
    <row r="10" spans="1:8" ht="15" customHeight="1">
      <c r="B10" s="403" t="s">
        <v>246</v>
      </c>
      <c r="C10" s="404" t="s">
        <v>247</v>
      </c>
      <c r="D10" s="404"/>
      <c r="E10" s="404"/>
      <c r="F10" s="404"/>
      <c r="G10" s="404"/>
      <c r="H10" s="405" t="s">
        <v>210</v>
      </c>
    </row>
    <row r="11" spans="1:8" ht="21.75" customHeight="1">
      <c r="B11" s="403"/>
      <c r="C11" s="404"/>
      <c r="D11" s="404"/>
      <c r="E11" s="404"/>
      <c r="F11" s="404"/>
      <c r="G11" s="404"/>
      <c r="H11" s="405"/>
    </row>
    <row r="12" spans="1:8" ht="14.45" customHeight="1">
      <c r="A12" s="272"/>
      <c r="B12" s="406" t="s">
        <v>13</v>
      </c>
      <c r="C12" s="406" t="s">
        <v>211</v>
      </c>
      <c r="D12" s="406"/>
      <c r="E12" s="406" t="s">
        <v>212</v>
      </c>
      <c r="F12" s="406" t="s">
        <v>213</v>
      </c>
      <c r="G12" s="406" t="s">
        <v>214</v>
      </c>
      <c r="H12" s="406" t="s">
        <v>214</v>
      </c>
    </row>
    <row r="13" spans="1:8">
      <c r="A13" s="272"/>
      <c r="B13" s="406"/>
      <c r="C13" s="406"/>
      <c r="D13" s="406"/>
      <c r="E13" s="406"/>
      <c r="F13" s="406"/>
      <c r="G13" s="406" t="s">
        <v>14</v>
      </c>
      <c r="H13" s="406" t="s">
        <v>215</v>
      </c>
    </row>
    <row r="14" spans="1:8" ht="15.75" customHeight="1">
      <c r="B14" s="273" t="s">
        <v>248</v>
      </c>
      <c r="C14" s="407" t="s">
        <v>249</v>
      </c>
      <c r="D14" s="407"/>
      <c r="E14" s="274" t="s">
        <v>218</v>
      </c>
      <c r="F14" s="275">
        <v>0.6</v>
      </c>
      <c r="G14" s="276">
        <v>19.309999999999999</v>
      </c>
      <c r="H14" s="276">
        <f>G14*F14</f>
        <v>11.585999999999999</v>
      </c>
    </row>
    <row r="15" spans="1:8" ht="15.75" customHeight="1">
      <c r="B15" s="273" t="s">
        <v>239</v>
      </c>
      <c r="C15" s="407" t="s">
        <v>240</v>
      </c>
      <c r="D15" s="407"/>
      <c r="E15" s="274" t="s">
        <v>218</v>
      </c>
      <c r="F15" s="275">
        <v>0.6</v>
      </c>
      <c r="G15" s="276">
        <v>14.84</v>
      </c>
      <c r="H15" s="276">
        <f>G15*F15</f>
        <v>8.9039999999999999</v>
      </c>
    </row>
    <row r="16" spans="1:8">
      <c r="B16" s="340"/>
      <c r="C16" s="269"/>
      <c r="D16" s="269"/>
      <c r="E16" s="269"/>
      <c r="F16" s="270"/>
      <c r="G16" s="341" t="s">
        <v>221</v>
      </c>
      <c r="H16" s="342">
        <f>SUM(H14:H15)</f>
        <v>20.49</v>
      </c>
    </row>
    <row r="17" spans="1:10" ht="14.45" customHeight="1">
      <c r="A17" s="272"/>
      <c r="B17" s="406" t="s">
        <v>13</v>
      </c>
      <c r="C17" s="406" t="s">
        <v>222</v>
      </c>
      <c r="D17" s="406"/>
      <c r="E17" s="406" t="s">
        <v>212</v>
      </c>
      <c r="F17" s="406" t="s">
        <v>223</v>
      </c>
      <c r="G17" s="406" t="s">
        <v>224</v>
      </c>
      <c r="H17" s="406" t="s">
        <v>225</v>
      </c>
    </row>
    <row r="18" spans="1:10">
      <c r="A18" s="272"/>
      <c r="B18" s="406"/>
      <c r="C18" s="406"/>
      <c r="D18" s="406"/>
      <c r="E18" s="406"/>
      <c r="F18" s="406"/>
      <c r="G18" s="406"/>
      <c r="H18" s="406" t="s">
        <v>226</v>
      </c>
    </row>
    <row r="19" spans="1:10" ht="23.45" customHeight="1">
      <c r="B19" s="273" t="s">
        <v>250</v>
      </c>
      <c r="C19" s="408" t="s">
        <v>251</v>
      </c>
      <c r="D19" s="408"/>
      <c r="E19" s="274" t="s">
        <v>252</v>
      </c>
      <c r="F19" s="275">
        <v>0.2</v>
      </c>
      <c r="G19" s="276">
        <v>52.37</v>
      </c>
      <c r="H19" s="276">
        <f>G19*F19</f>
        <v>10.474</v>
      </c>
      <c r="I19" s="282"/>
      <c r="J19" s="282"/>
    </row>
    <row r="20" spans="1:10" ht="23.45" customHeight="1">
      <c r="B20" s="273" t="s">
        <v>253</v>
      </c>
      <c r="C20" s="408" t="s">
        <v>254</v>
      </c>
      <c r="D20" s="408"/>
      <c r="E20" s="274" t="s">
        <v>252</v>
      </c>
      <c r="F20" s="275">
        <v>0.2</v>
      </c>
      <c r="G20" s="276">
        <v>22.49</v>
      </c>
      <c r="H20" s="276">
        <f>G20*F20</f>
        <v>4.4980000000000002</v>
      </c>
      <c r="I20" s="282"/>
      <c r="J20" s="282"/>
    </row>
    <row r="21" spans="1:10">
      <c r="B21" s="283"/>
      <c r="C21" s="284"/>
      <c r="D21" s="284"/>
      <c r="E21" s="284"/>
      <c r="F21" s="285"/>
      <c r="G21" s="343" t="s">
        <v>231</v>
      </c>
      <c r="H21" s="342">
        <f>SUM(H19:H20)</f>
        <v>14.972000000000001</v>
      </c>
      <c r="I21" s="288"/>
    </row>
    <row r="22" spans="1:10" ht="5.25" customHeight="1">
      <c r="A22" s="289"/>
      <c r="B22" s="290"/>
      <c r="C22" s="290"/>
      <c r="D22" s="290"/>
      <c r="E22" s="290"/>
      <c r="F22" s="290"/>
      <c r="G22" s="290"/>
      <c r="H22" s="290"/>
    </row>
    <row r="23" spans="1:10" ht="14.45" customHeight="1">
      <c r="B23" s="409"/>
      <c r="C23" s="409"/>
      <c r="D23" s="413" t="s">
        <v>232</v>
      </c>
      <c r="E23" s="413"/>
      <c r="F23" s="413"/>
      <c r="G23" s="413"/>
      <c r="H23" s="342">
        <f>H21+H16</f>
        <v>35.462000000000003</v>
      </c>
    </row>
    <row r="24" spans="1:10" ht="14.45" customHeight="1">
      <c r="B24" s="409"/>
      <c r="C24" s="409"/>
      <c r="D24" s="413" t="s">
        <v>233</v>
      </c>
      <c r="E24" s="413"/>
      <c r="F24" s="413"/>
      <c r="G24" s="413"/>
      <c r="H24" s="342">
        <f>H23</f>
        <v>35.462000000000003</v>
      </c>
    </row>
    <row r="25" spans="1:10" ht="7.5" customHeight="1">
      <c r="A25" s="289"/>
      <c r="B25" s="290"/>
      <c r="C25" s="290"/>
      <c r="D25" s="290"/>
      <c r="E25" s="290"/>
      <c r="F25" s="290"/>
      <c r="G25" s="290"/>
      <c r="H25" s="290"/>
    </row>
    <row r="26" spans="1:10">
      <c r="B26" s="292" t="s">
        <v>234</v>
      </c>
      <c r="C26" s="293"/>
      <c r="D26" s="294"/>
      <c r="E26" s="295"/>
      <c r="F26" s="296"/>
      <c r="G26" s="297"/>
      <c r="H26" s="298"/>
    </row>
    <row r="27" spans="1:10">
      <c r="B27" s="299"/>
      <c r="C27" s="300"/>
      <c r="D27" s="301"/>
      <c r="E27" s="302"/>
      <c r="F27" s="303"/>
      <c r="G27" s="304"/>
      <c r="H27" s="305"/>
    </row>
    <row r="28" spans="1:10">
      <c r="B28" s="299"/>
      <c r="C28" s="300"/>
      <c r="D28" s="301"/>
      <c r="E28" s="302"/>
      <c r="F28" s="303"/>
      <c r="G28" s="304"/>
      <c r="H28" s="305"/>
    </row>
    <row r="29" spans="1:10">
      <c r="A29" s="302"/>
      <c r="B29" s="299"/>
      <c r="C29" s="300"/>
      <c r="D29" s="301"/>
      <c r="E29" s="302"/>
      <c r="F29" s="303"/>
      <c r="G29" s="304"/>
      <c r="H29" s="305"/>
    </row>
    <row r="30" spans="1:10">
      <c r="A30" s="306"/>
      <c r="B30" s="307"/>
      <c r="C30" s="308"/>
      <c r="D30" s="308"/>
      <c r="E30" s="306"/>
      <c r="F30" s="308"/>
      <c r="G30" s="308"/>
      <c r="H30" s="309"/>
    </row>
    <row r="31" spans="1:10">
      <c r="A31" s="310"/>
      <c r="B31" s="311"/>
      <c r="C31" s="310"/>
      <c r="D31" s="310"/>
      <c r="E31" s="310"/>
      <c r="F31" s="310"/>
      <c r="G31" s="310"/>
      <c r="H31" s="312"/>
    </row>
    <row r="32" spans="1:10">
      <c r="A32" s="313"/>
      <c r="B32" s="314"/>
      <c r="C32" s="315"/>
      <c r="D32" s="316"/>
      <c r="E32" s="316"/>
      <c r="F32" s="317"/>
      <c r="G32" s="318"/>
      <c r="H32" s="319"/>
    </row>
  </sheetData>
  <mergeCells count="26">
    <mergeCell ref="B23:C24"/>
    <mergeCell ref="D23:G23"/>
    <mergeCell ref="D24:G24"/>
    <mergeCell ref="F17:F18"/>
    <mergeCell ref="G17:G18"/>
    <mergeCell ref="H17:H18"/>
    <mergeCell ref="C19:D19"/>
    <mergeCell ref="C20:D20"/>
    <mergeCell ref="C14:D14"/>
    <mergeCell ref="C15:D15"/>
    <mergeCell ref="B17:B18"/>
    <mergeCell ref="C17:D18"/>
    <mergeCell ref="E17:E18"/>
    <mergeCell ref="H10:H11"/>
    <mergeCell ref="B12:B13"/>
    <mergeCell ref="C12:D13"/>
    <mergeCell ref="E12:E13"/>
    <mergeCell ref="F12:F13"/>
    <mergeCell ref="G12:G13"/>
    <mergeCell ref="H12:H13"/>
    <mergeCell ref="B3:E3"/>
    <mergeCell ref="C5:E5"/>
    <mergeCell ref="C6:D6"/>
    <mergeCell ref="C7:D7"/>
    <mergeCell ref="B10:B11"/>
    <mergeCell ref="C10:G11"/>
  </mergeCells>
  <pageMargins left="0.51180555555555496" right="0.51180555555555496" top="0.78749999999999998" bottom="0.78749999999999998" header="0.51180555555555496" footer="0.51180555555555496"/>
  <pageSetup paperSize="9" scale="91" firstPageNumber="0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0"/>
  <sheetViews>
    <sheetView view="pageBreakPreview" workbookViewId="0">
      <selection activeCell="G6" sqref="G6"/>
    </sheetView>
  </sheetViews>
  <sheetFormatPr defaultColWidth="8.7109375" defaultRowHeight="15"/>
  <cols>
    <col min="1" max="1" width="1.28515625" style="236" customWidth="1"/>
    <col min="2" max="2" width="15.28515625" style="236" customWidth="1"/>
    <col min="3" max="3" width="34.28515625" style="236" customWidth="1"/>
    <col min="4" max="4" width="9.140625" style="236" customWidth="1"/>
    <col min="5" max="5" width="6.5703125" style="236" customWidth="1"/>
    <col min="6" max="6" width="10" style="236" customWidth="1"/>
    <col min="7" max="7" width="11.5703125" style="236" customWidth="1"/>
    <col min="8" max="8" width="13.85546875" style="236" customWidth="1"/>
    <col min="9" max="9" width="13.28515625" customWidth="1"/>
    <col min="10" max="10" width="13.5703125" customWidth="1"/>
  </cols>
  <sheetData>
    <row r="1" spans="1:8">
      <c r="A1" s="237"/>
      <c r="B1" s="238"/>
      <c r="C1" s="239"/>
      <c r="D1" s="240"/>
      <c r="E1" s="239"/>
      <c r="F1" s="241"/>
      <c r="G1" s="242"/>
      <c r="H1" s="242"/>
    </row>
    <row r="2" spans="1:8">
      <c r="A2" s="243"/>
      <c r="B2" s="320"/>
      <c r="C2" s="321"/>
      <c r="D2" s="322"/>
      <c r="E2" s="321"/>
      <c r="F2" s="323"/>
      <c r="G2" s="245"/>
      <c r="H2" s="324"/>
    </row>
    <row r="3" spans="1:8" ht="23.25" customHeight="1">
      <c r="A3" s="243"/>
      <c r="B3" s="411" t="s">
        <v>193</v>
      </c>
      <c r="C3" s="411"/>
      <c r="D3" s="411"/>
      <c r="E3" s="411"/>
      <c r="F3" s="325"/>
      <c r="G3" s="243"/>
      <c r="H3" s="252"/>
    </row>
    <row r="4" spans="1:8">
      <c r="A4" s="243"/>
      <c r="B4" s="247"/>
      <c r="C4" s="248"/>
      <c r="D4" s="249"/>
      <c r="E4" s="243"/>
      <c r="F4" s="250"/>
      <c r="G4" s="251"/>
      <c r="H4" s="252"/>
    </row>
    <row r="5" spans="1:8" ht="14.45" customHeight="1">
      <c r="A5" s="243"/>
      <c r="B5" s="253" t="s">
        <v>194</v>
      </c>
      <c r="C5" s="400" t="s">
        <v>195</v>
      </c>
      <c r="D5" s="400"/>
      <c r="E5" s="400"/>
      <c r="F5" s="254"/>
      <c r="G5" s="251"/>
      <c r="H5" s="252"/>
    </row>
    <row r="6" spans="1:8" ht="22.5" customHeight="1">
      <c r="A6" s="255"/>
      <c r="B6" s="256" t="s">
        <v>196</v>
      </c>
      <c r="C6" s="401" t="s">
        <v>197</v>
      </c>
      <c r="D6" s="401"/>
      <c r="E6" s="255"/>
      <c r="F6" s="258" t="s">
        <v>198</v>
      </c>
      <c r="G6" s="259" t="s">
        <v>199</v>
      </c>
      <c r="H6" s="260" t="s">
        <v>200</v>
      </c>
    </row>
    <row r="7" spans="1:8" ht="14.45" customHeight="1">
      <c r="A7" s="255"/>
      <c r="B7" s="326" t="s">
        <v>201</v>
      </c>
      <c r="C7" s="412" t="s">
        <v>202</v>
      </c>
      <c r="D7" s="412"/>
      <c r="E7" s="255"/>
      <c r="F7" s="258" t="s">
        <v>203</v>
      </c>
      <c r="G7" s="327">
        <v>0.25</v>
      </c>
      <c r="H7" s="328"/>
    </row>
    <row r="8" spans="1:8">
      <c r="A8" s="257"/>
      <c r="B8" s="329"/>
      <c r="C8" s="330"/>
      <c r="D8" s="331"/>
      <c r="E8" s="332"/>
      <c r="F8" s="326" t="s">
        <v>204</v>
      </c>
      <c r="G8" s="333">
        <v>1.1702999999999999</v>
      </c>
      <c r="H8" s="334"/>
    </row>
    <row r="9" spans="1:8">
      <c r="A9" s="255"/>
      <c r="B9" s="344"/>
      <c r="C9" s="345"/>
      <c r="D9" s="306"/>
      <c r="E9" s="306"/>
      <c r="F9" s="346"/>
      <c r="G9" s="306"/>
      <c r="H9" s="347"/>
    </row>
    <row r="10" spans="1:8" ht="15" customHeight="1">
      <c r="B10" s="269" t="s">
        <v>205</v>
      </c>
      <c r="C10" s="402" t="s">
        <v>206</v>
      </c>
      <c r="D10" s="402"/>
      <c r="E10" s="402"/>
      <c r="F10" s="402"/>
      <c r="G10" s="402"/>
      <c r="H10" s="271" t="s">
        <v>207</v>
      </c>
    </row>
    <row r="11" spans="1:8" ht="15" customHeight="1">
      <c r="B11" s="403" t="s">
        <v>255</v>
      </c>
      <c r="C11" s="404" t="s">
        <v>256</v>
      </c>
      <c r="D11" s="404"/>
      <c r="E11" s="404"/>
      <c r="F11" s="404"/>
      <c r="G11" s="404"/>
      <c r="H11" s="405" t="s">
        <v>98</v>
      </c>
    </row>
    <row r="12" spans="1:8" ht="47.25" customHeight="1">
      <c r="B12" s="403"/>
      <c r="C12" s="404"/>
      <c r="D12" s="404"/>
      <c r="E12" s="404"/>
      <c r="F12" s="404"/>
      <c r="G12" s="404"/>
      <c r="H12" s="405"/>
    </row>
    <row r="13" spans="1:8" ht="14.45" customHeight="1">
      <c r="A13" s="272"/>
      <c r="B13" s="406" t="s">
        <v>13</v>
      </c>
      <c r="C13" s="406" t="s">
        <v>211</v>
      </c>
      <c r="D13" s="406"/>
      <c r="E13" s="406" t="s">
        <v>212</v>
      </c>
      <c r="F13" s="406" t="s">
        <v>213</v>
      </c>
      <c r="G13" s="406" t="s">
        <v>214</v>
      </c>
      <c r="H13" s="406" t="s">
        <v>214</v>
      </c>
    </row>
    <row r="14" spans="1:8">
      <c r="A14" s="272"/>
      <c r="B14" s="406"/>
      <c r="C14" s="406"/>
      <c r="D14" s="406"/>
      <c r="E14" s="406"/>
      <c r="F14" s="406"/>
      <c r="G14" s="406" t="s">
        <v>14</v>
      </c>
      <c r="H14" s="406" t="s">
        <v>215</v>
      </c>
    </row>
    <row r="15" spans="1:8" ht="18.75" customHeight="1">
      <c r="B15" s="273" t="s">
        <v>257</v>
      </c>
      <c r="C15" s="407" t="s">
        <v>258</v>
      </c>
      <c r="D15" s="407"/>
      <c r="E15" s="274" t="s">
        <v>218</v>
      </c>
      <c r="F15" s="275">
        <v>6.7999999999999996E-3</v>
      </c>
      <c r="G15" s="276">
        <v>20.85</v>
      </c>
      <c r="H15" s="276">
        <f>G15*F15</f>
        <v>0.14177999999999999</v>
      </c>
    </row>
    <row r="16" spans="1:8" ht="30" customHeight="1">
      <c r="B16" s="273" t="s">
        <v>259</v>
      </c>
      <c r="C16" s="407" t="s">
        <v>260</v>
      </c>
      <c r="D16" s="407"/>
      <c r="E16" s="274" t="s">
        <v>218</v>
      </c>
      <c r="F16" s="275">
        <v>5.0000000000000001E-3</v>
      </c>
      <c r="G16" s="276">
        <v>15.38</v>
      </c>
      <c r="H16" s="276">
        <f>G16*F16</f>
        <v>7.690000000000001E-2</v>
      </c>
    </row>
    <row r="17" spans="1:14" ht="29.25" customHeight="1">
      <c r="B17" s="273" t="s">
        <v>261</v>
      </c>
      <c r="C17" s="407" t="s">
        <v>262</v>
      </c>
      <c r="D17" s="407"/>
      <c r="E17" s="274" t="s">
        <v>218</v>
      </c>
      <c r="F17" s="275">
        <v>1.8E-3</v>
      </c>
      <c r="G17" s="276">
        <v>13.56</v>
      </c>
      <c r="H17" s="276">
        <f>G17*F17</f>
        <v>2.4407999999999999E-2</v>
      </c>
    </row>
    <row r="18" spans="1:14">
      <c r="B18" s="277"/>
      <c r="C18" s="278"/>
      <c r="D18" s="278"/>
      <c r="E18" s="278"/>
      <c r="F18" s="279"/>
      <c r="G18" s="280" t="s">
        <v>221</v>
      </c>
      <c r="H18" s="339">
        <f>SUM(H15:H17)</f>
        <v>0.24308799999999997</v>
      </c>
    </row>
    <row r="19" spans="1:14" ht="14.45" customHeight="1">
      <c r="A19" s="272"/>
      <c r="B19" s="406" t="s">
        <v>13</v>
      </c>
      <c r="C19" s="406" t="s">
        <v>222</v>
      </c>
      <c r="D19" s="406"/>
      <c r="E19" s="406" t="s">
        <v>212</v>
      </c>
      <c r="F19" s="406" t="s">
        <v>223</v>
      </c>
      <c r="G19" s="406" t="s">
        <v>224</v>
      </c>
      <c r="H19" s="406" t="s">
        <v>225</v>
      </c>
    </row>
    <row r="20" spans="1:14">
      <c r="A20" s="272"/>
      <c r="B20" s="406"/>
      <c r="C20" s="406"/>
      <c r="D20" s="406"/>
      <c r="E20" s="406"/>
      <c r="F20" s="406"/>
      <c r="G20" s="406"/>
      <c r="H20" s="406" t="s">
        <v>226</v>
      </c>
      <c r="I20" s="348"/>
      <c r="J20" s="348"/>
      <c r="K20" s="348"/>
      <c r="L20" s="349"/>
    </row>
    <row r="21" spans="1:14" ht="23.45" customHeight="1">
      <c r="B21" s="273" t="s">
        <v>263</v>
      </c>
      <c r="C21" s="408" t="s">
        <v>264</v>
      </c>
      <c r="D21" s="408"/>
      <c r="E21" s="274" t="s">
        <v>98</v>
      </c>
      <c r="F21" s="275">
        <v>8.0000000000000002E-3</v>
      </c>
      <c r="G21" s="276">
        <v>24.5</v>
      </c>
      <c r="H21" s="276">
        <f t="shared" ref="H21:H28" si="0">G21*F21</f>
        <v>0.19600000000000001</v>
      </c>
      <c r="I21" s="350"/>
      <c r="J21" s="350"/>
      <c r="K21" s="350"/>
      <c r="L21" s="350"/>
    </row>
    <row r="22" spans="1:14" ht="23.45" customHeight="1">
      <c r="B22" s="351" t="s">
        <v>265</v>
      </c>
      <c r="C22" s="408" t="s">
        <v>266</v>
      </c>
      <c r="D22" s="408"/>
      <c r="E22" s="274" t="s">
        <v>98</v>
      </c>
      <c r="F22" s="275">
        <v>0.71848310000000004</v>
      </c>
      <c r="G22" s="276">
        <v>10.47</v>
      </c>
      <c r="H22" s="276">
        <f t="shared" si="0"/>
        <v>7.522518057000001</v>
      </c>
      <c r="I22" s="350"/>
      <c r="J22" s="350"/>
      <c r="K22" s="350"/>
      <c r="L22" s="350"/>
    </row>
    <row r="23" spans="1:14" ht="23.45" customHeight="1">
      <c r="B23" s="351" t="s">
        <v>267</v>
      </c>
      <c r="C23" s="408" t="s">
        <v>268</v>
      </c>
      <c r="D23" s="408"/>
      <c r="E23" s="274" t="s">
        <v>98</v>
      </c>
      <c r="F23" s="275">
        <v>9.6162999999999995E-3</v>
      </c>
      <c r="G23" s="276">
        <v>11.44</v>
      </c>
      <c r="H23" s="276">
        <f t="shared" si="0"/>
        <v>0.11001047199999998</v>
      </c>
      <c r="I23" s="352"/>
      <c r="J23" s="350"/>
      <c r="K23" s="350"/>
      <c r="L23" s="350"/>
      <c r="M23" s="414"/>
      <c r="N23" s="414"/>
    </row>
    <row r="24" spans="1:14" ht="23.45" customHeight="1">
      <c r="B24" s="351" t="s">
        <v>269</v>
      </c>
      <c r="C24" s="408" t="s">
        <v>270</v>
      </c>
      <c r="D24" s="408"/>
      <c r="E24" s="274" t="s">
        <v>98</v>
      </c>
      <c r="F24" s="275">
        <v>6.3356999999999997E-3</v>
      </c>
      <c r="G24" s="276">
        <v>11.44</v>
      </c>
      <c r="H24" s="276">
        <f t="shared" si="0"/>
        <v>7.2480407999999996E-2</v>
      </c>
      <c r="I24" s="350"/>
      <c r="J24" s="350"/>
      <c r="K24" s="350"/>
      <c r="L24" s="350"/>
      <c r="M24" s="414"/>
      <c r="N24" s="414"/>
    </row>
    <row r="25" spans="1:14" ht="23.45" customHeight="1">
      <c r="B25" s="273" t="s">
        <v>271</v>
      </c>
      <c r="C25" s="408" t="s">
        <v>272</v>
      </c>
      <c r="D25" s="408"/>
      <c r="E25" s="274" t="s">
        <v>59</v>
      </c>
      <c r="F25" s="275">
        <v>8.5193999999999999E-3</v>
      </c>
      <c r="G25" s="276">
        <v>431.69</v>
      </c>
      <c r="H25" s="276">
        <f t="shared" si="0"/>
        <v>3.6777397860000001</v>
      </c>
      <c r="I25" s="350"/>
      <c r="J25" s="350"/>
      <c r="K25" s="350"/>
      <c r="L25" s="350"/>
    </row>
    <row r="26" spans="1:14" ht="23.45" customHeight="1">
      <c r="B26" s="273" t="s">
        <v>273</v>
      </c>
      <c r="C26" s="408" t="s">
        <v>274</v>
      </c>
      <c r="D26" s="408"/>
      <c r="E26" s="274" t="s">
        <v>98</v>
      </c>
      <c r="F26" s="275">
        <v>6.1097199999999997E-2</v>
      </c>
      <c r="G26" s="276">
        <v>15.09</v>
      </c>
      <c r="H26" s="276">
        <f t="shared" si="0"/>
        <v>0.92195674799999994</v>
      </c>
      <c r="I26" s="350"/>
      <c r="J26" s="350"/>
      <c r="K26" s="350"/>
      <c r="L26" s="350"/>
    </row>
    <row r="27" spans="1:14" ht="23.45" customHeight="1">
      <c r="B27" s="273" t="s">
        <v>275</v>
      </c>
      <c r="C27" s="408" t="s">
        <v>276</v>
      </c>
      <c r="D27" s="408"/>
      <c r="E27" s="274" t="s">
        <v>59</v>
      </c>
      <c r="F27" s="275">
        <v>0.22189999999999999</v>
      </c>
      <c r="G27" s="276">
        <v>24.48</v>
      </c>
      <c r="H27" s="276">
        <f t="shared" si="0"/>
        <v>5.4321120000000001</v>
      </c>
      <c r="I27" s="350"/>
      <c r="J27" s="350"/>
      <c r="K27" s="350"/>
      <c r="L27" s="350"/>
    </row>
    <row r="28" spans="1:14" ht="38.25" customHeight="1">
      <c r="B28" s="273" t="s">
        <v>277</v>
      </c>
      <c r="C28" s="408" t="s">
        <v>278</v>
      </c>
      <c r="D28" s="408"/>
      <c r="E28" s="274" t="s">
        <v>59</v>
      </c>
      <c r="F28" s="275">
        <v>0.22189999999999999</v>
      </c>
      <c r="G28" s="276">
        <v>7.26</v>
      </c>
      <c r="H28" s="276">
        <f t="shared" si="0"/>
        <v>1.6109939999999998</v>
      </c>
      <c r="I28" s="350"/>
      <c r="J28" s="350"/>
      <c r="K28" s="350"/>
      <c r="L28" s="350"/>
    </row>
    <row r="29" spans="1:14">
      <c r="B29" s="283"/>
      <c r="C29" s="284"/>
      <c r="D29" s="284"/>
      <c r="E29" s="284"/>
      <c r="F29" s="285"/>
      <c r="G29" s="343" t="s">
        <v>231</v>
      </c>
      <c r="H29" s="342">
        <f>SUM(H21:H28)</f>
        <v>19.543811470999998</v>
      </c>
    </row>
    <row r="30" spans="1:14" ht="5.25" customHeight="1">
      <c r="A30" s="289"/>
      <c r="B30" s="290"/>
      <c r="C30" s="290"/>
      <c r="D30" s="290"/>
      <c r="E30" s="290"/>
      <c r="F30" s="290"/>
      <c r="G30" s="290"/>
      <c r="H30" s="290"/>
    </row>
    <row r="31" spans="1:14" ht="14.45" customHeight="1">
      <c r="B31" s="415"/>
      <c r="C31" s="415"/>
      <c r="D31" s="413" t="s">
        <v>232</v>
      </c>
      <c r="E31" s="413"/>
      <c r="F31" s="413"/>
      <c r="G31" s="413"/>
      <c r="H31" s="342">
        <f>H29+H18</f>
        <v>19.786899470999998</v>
      </c>
    </row>
    <row r="32" spans="1:14" ht="14.45" customHeight="1">
      <c r="B32" s="415"/>
      <c r="C32" s="415"/>
      <c r="D32" s="413" t="s">
        <v>233</v>
      </c>
      <c r="E32" s="413"/>
      <c r="F32" s="413"/>
      <c r="G32" s="413"/>
      <c r="H32" s="342">
        <f>H31</f>
        <v>19.786899470999998</v>
      </c>
    </row>
    <row r="33" spans="1:8" ht="7.5" customHeight="1">
      <c r="A33" s="289"/>
      <c r="B33" s="290"/>
      <c r="C33" s="290"/>
      <c r="D33" s="290"/>
      <c r="E33" s="290"/>
      <c r="F33" s="290"/>
      <c r="G33" s="290"/>
      <c r="H33" s="290"/>
    </row>
    <row r="34" spans="1:8">
      <c r="B34" s="292" t="s">
        <v>234</v>
      </c>
      <c r="C34" s="293" t="s">
        <v>279</v>
      </c>
      <c r="D34" s="294"/>
      <c r="E34" s="295"/>
      <c r="F34" s="296"/>
      <c r="G34" s="297"/>
      <c r="H34" s="298"/>
    </row>
    <row r="35" spans="1:8" ht="78" customHeight="1">
      <c r="B35" s="299"/>
      <c r="C35" s="353" t="s">
        <v>280</v>
      </c>
      <c r="D35" s="301"/>
      <c r="E35" s="302"/>
      <c r="F35" s="303"/>
      <c r="G35" s="304"/>
      <c r="H35" s="305"/>
    </row>
    <row r="36" spans="1:8">
      <c r="B36" s="299"/>
      <c r="C36" s="300"/>
      <c r="D36" s="301"/>
      <c r="E36" s="302"/>
      <c r="F36" s="303"/>
      <c r="G36" s="304"/>
      <c r="H36" s="305"/>
    </row>
    <row r="37" spans="1:8">
      <c r="A37" s="302"/>
      <c r="B37" s="299"/>
      <c r="C37" s="300"/>
      <c r="D37" s="301"/>
      <c r="E37" s="302"/>
      <c r="F37" s="303"/>
      <c r="G37" s="304"/>
      <c r="H37" s="305"/>
    </row>
    <row r="38" spans="1:8">
      <c r="A38" s="306"/>
      <c r="B38" s="307"/>
      <c r="C38" s="308"/>
      <c r="D38" s="308"/>
      <c r="E38" s="306"/>
      <c r="F38" s="308"/>
      <c r="G38" s="308"/>
      <c r="H38" s="309"/>
    </row>
    <row r="39" spans="1:8">
      <c r="A39" s="310"/>
      <c r="B39" s="311"/>
      <c r="C39" s="310"/>
      <c r="D39" s="310"/>
      <c r="E39" s="310"/>
      <c r="F39" s="310"/>
      <c r="G39" s="310"/>
      <c r="H39" s="312"/>
    </row>
    <row r="40" spans="1:8">
      <c r="A40" s="313"/>
      <c r="B40" s="314"/>
      <c r="C40" s="315"/>
      <c r="D40" s="316"/>
      <c r="E40" s="316"/>
      <c r="F40" s="317"/>
      <c r="G40" s="318"/>
      <c r="H40" s="319"/>
    </row>
  </sheetData>
  <mergeCells count="35">
    <mergeCell ref="C26:D26"/>
    <mergeCell ref="C27:D27"/>
    <mergeCell ref="C28:D28"/>
    <mergeCell ref="B31:C32"/>
    <mergeCell ref="D31:G31"/>
    <mergeCell ref="D32:G32"/>
    <mergeCell ref="C22:D22"/>
    <mergeCell ref="C23:D23"/>
    <mergeCell ref="M23:N24"/>
    <mergeCell ref="C24:D24"/>
    <mergeCell ref="C25:D25"/>
    <mergeCell ref="E19:E20"/>
    <mergeCell ref="F19:F20"/>
    <mergeCell ref="G19:G20"/>
    <mergeCell ref="H19:H20"/>
    <mergeCell ref="C21:D21"/>
    <mergeCell ref="C15:D15"/>
    <mergeCell ref="C16:D16"/>
    <mergeCell ref="C17:D17"/>
    <mergeCell ref="B19:B20"/>
    <mergeCell ref="C19:D20"/>
    <mergeCell ref="B11:B12"/>
    <mergeCell ref="C11:G12"/>
    <mergeCell ref="H11:H12"/>
    <mergeCell ref="B13:B14"/>
    <mergeCell ref="C13:D14"/>
    <mergeCell ref="E13:E14"/>
    <mergeCell ref="F13:F14"/>
    <mergeCell ref="G13:G14"/>
    <mergeCell ref="H13:H14"/>
    <mergeCell ref="B3:E3"/>
    <mergeCell ref="C5:E5"/>
    <mergeCell ref="C6:D6"/>
    <mergeCell ref="C7:D7"/>
    <mergeCell ref="C10:G10"/>
  </mergeCells>
  <pageMargins left="0.51180555555555496" right="0.51180555555555496" top="0.78749999999999998" bottom="0.78749999999999998" header="0.51180555555555496" footer="0.51180555555555496"/>
  <pageSetup paperSize="9" scale="90" firstPageNumber="0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workbookViewId="0">
      <selection activeCell="G6" sqref="G6"/>
    </sheetView>
  </sheetViews>
  <sheetFormatPr defaultColWidth="8.7109375" defaultRowHeight="15"/>
  <cols>
    <col min="1" max="1" width="1.28515625" style="236" customWidth="1"/>
    <col min="2" max="2" width="15.28515625" style="236" customWidth="1"/>
    <col min="3" max="3" width="34.28515625" style="236" customWidth="1"/>
    <col min="4" max="4" width="9.140625" style="236" customWidth="1"/>
    <col min="5" max="5" width="6.5703125" style="236" customWidth="1"/>
    <col min="6" max="6" width="10" style="236" customWidth="1"/>
    <col min="7" max="7" width="11.5703125" style="236" customWidth="1"/>
    <col min="8" max="8" width="13.85546875" style="236" customWidth="1"/>
  </cols>
  <sheetData>
    <row r="1" spans="1:8">
      <c r="A1" s="237"/>
      <c r="B1" s="238"/>
      <c r="C1" s="239"/>
      <c r="D1" s="240"/>
      <c r="E1" s="239"/>
      <c r="F1" s="241"/>
      <c r="G1" s="242"/>
      <c r="H1" s="242"/>
    </row>
    <row r="2" spans="1:8">
      <c r="A2" s="243"/>
      <c r="B2" s="320"/>
      <c r="C2" s="321"/>
      <c r="D2" s="322"/>
      <c r="E2" s="321"/>
      <c r="F2" s="323"/>
      <c r="G2" s="245"/>
      <c r="H2" s="324"/>
    </row>
    <row r="3" spans="1:8" ht="23.25" customHeight="1">
      <c r="A3" s="243"/>
      <c r="B3" s="411" t="s">
        <v>193</v>
      </c>
      <c r="C3" s="411"/>
      <c r="D3" s="411"/>
      <c r="E3" s="411"/>
      <c r="F3" s="325"/>
      <c r="G3" s="243"/>
      <c r="H3" s="252"/>
    </row>
    <row r="4" spans="1:8">
      <c r="A4" s="243"/>
      <c r="B4" s="247"/>
      <c r="C4" s="248"/>
      <c r="D4" s="249"/>
      <c r="E4" s="243"/>
      <c r="F4" s="250"/>
      <c r="G4" s="251"/>
      <c r="H4" s="252"/>
    </row>
    <row r="5" spans="1:8" ht="14.45" customHeight="1">
      <c r="A5" s="243"/>
      <c r="B5" s="253" t="s">
        <v>194</v>
      </c>
      <c r="C5" s="400" t="s">
        <v>195</v>
      </c>
      <c r="D5" s="400"/>
      <c r="E5" s="400"/>
      <c r="F5" s="254"/>
      <c r="G5" s="251"/>
      <c r="H5" s="252"/>
    </row>
    <row r="6" spans="1:8" ht="22.5" customHeight="1">
      <c r="A6" s="255"/>
      <c r="B6" s="256" t="s">
        <v>196</v>
      </c>
      <c r="C6" s="401" t="s">
        <v>197</v>
      </c>
      <c r="D6" s="401"/>
      <c r="E6" s="255"/>
      <c r="F6" s="258" t="s">
        <v>198</v>
      </c>
      <c r="G6" s="259" t="s">
        <v>199</v>
      </c>
      <c r="H6" s="260" t="s">
        <v>200</v>
      </c>
    </row>
    <row r="7" spans="1:8" ht="14.45" customHeight="1">
      <c r="A7" s="255"/>
      <c r="B7" s="326" t="s">
        <v>201</v>
      </c>
      <c r="C7" s="412" t="s">
        <v>202</v>
      </c>
      <c r="D7" s="412"/>
      <c r="E7" s="255"/>
      <c r="F7" s="258" t="s">
        <v>203</v>
      </c>
      <c r="G7" s="327">
        <v>0.25</v>
      </c>
      <c r="H7" s="328"/>
    </row>
    <row r="8" spans="1:8">
      <c r="A8" s="257"/>
      <c r="B8" s="329"/>
      <c r="C8" s="330"/>
      <c r="D8" s="331"/>
      <c r="E8" s="332"/>
      <c r="F8" s="326" t="s">
        <v>204</v>
      </c>
      <c r="G8" s="333">
        <v>1.1702999999999999</v>
      </c>
      <c r="H8" s="334"/>
    </row>
    <row r="9" spans="1:8" ht="15" customHeight="1">
      <c r="B9" s="269" t="s">
        <v>205</v>
      </c>
      <c r="C9" s="402" t="s">
        <v>206</v>
      </c>
      <c r="D9" s="402"/>
      <c r="E9" s="402"/>
      <c r="F9" s="402"/>
      <c r="G9" s="402"/>
      <c r="H9" s="271" t="s">
        <v>207</v>
      </c>
    </row>
    <row r="10" spans="1:8" ht="15" customHeight="1">
      <c r="B10" s="403" t="s">
        <v>281</v>
      </c>
      <c r="C10" s="404" t="s">
        <v>282</v>
      </c>
      <c r="D10" s="404"/>
      <c r="E10" s="404"/>
      <c r="F10" s="404"/>
      <c r="G10" s="404"/>
      <c r="H10" s="405" t="s">
        <v>98</v>
      </c>
    </row>
    <row r="11" spans="1:8" ht="29.65" customHeight="1">
      <c r="B11" s="403"/>
      <c r="C11" s="404"/>
      <c r="D11" s="404"/>
      <c r="E11" s="404"/>
      <c r="F11" s="404"/>
      <c r="G11" s="404"/>
      <c r="H11" s="405"/>
    </row>
    <row r="12" spans="1:8" ht="14.45" customHeight="1">
      <c r="A12" s="272"/>
      <c r="B12" s="406" t="s">
        <v>13</v>
      </c>
      <c r="C12" s="406" t="s">
        <v>211</v>
      </c>
      <c r="D12" s="406"/>
      <c r="E12" s="406" t="s">
        <v>212</v>
      </c>
      <c r="F12" s="406" t="s">
        <v>213</v>
      </c>
      <c r="G12" s="406" t="s">
        <v>214</v>
      </c>
      <c r="H12" s="406" t="s">
        <v>214</v>
      </c>
    </row>
    <row r="13" spans="1:8">
      <c r="A13" s="272"/>
      <c r="B13" s="406"/>
      <c r="C13" s="406"/>
      <c r="D13" s="406"/>
      <c r="E13" s="406"/>
      <c r="F13" s="406"/>
      <c r="G13" s="406" t="s">
        <v>14</v>
      </c>
      <c r="H13" s="406" t="s">
        <v>215</v>
      </c>
    </row>
    <row r="14" spans="1:8" ht="15.75" customHeight="1">
      <c r="B14" s="273" t="s">
        <v>257</v>
      </c>
      <c r="C14" s="407" t="s">
        <v>258</v>
      </c>
      <c r="D14" s="407"/>
      <c r="E14" s="274" t="s">
        <v>218</v>
      </c>
      <c r="F14" s="275">
        <v>6.5000000000000002E-2</v>
      </c>
      <c r="G14" s="276">
        <v>20.85</v>
      </c>
      <c r="H14" s="276">
        <f>G14*F14</f>
        <v>1.3552500000000001</v>
      </c>
    </row>
    <row r="15" spans="1:8" ht="26.25" customHeight="1">
      <c r="B15" s="273" t="s">
        <v>259</v>
      </c>
      <c r="C15" s="407" t="s">
        <v>260</v>
      </c>
      <c r="D15" s="407"/>
      <c r="E15" s="274" t="s">
        <v>218</v>
      </c>
      <c r="F15" s="275">
        <v>6.5000000000000002E-2</v>
      </c>
      <c r="G15" s="276">
        <v>15.38</v>
      </c>
      <c r="H15" s="276">
        <f>G15*F15</f>
        <v>0.99970000000000003</v>
      </c>
    </row>
    <row r="16" spans="1:8" ht="22.35" customHeight="1">
      <c r="B16" s="273" t="s">
        <v>261</v>
      </c>
      <c r="C16" s="407" t="s">
        <v>262</v>
      </c>
      <c r="D16" s="407"/>
      <c r="E16" s="274" t="s">
        <v>218</v>
      </c>
      <c r="F16" s="275">
        <v>0.13</v>
      </c>
      <c r="G16" s="276">
        <v>13.56</v>
      </c>
      <c r="H16" s="276">
        <f>G16*F16</f>
        <v>1.7628000000000001</v>
      </c>
    </row>
    <row r="17" spans="1:8">
      <c r="B17" s="277"/>
      <c r="C17" s="278"/>
      <c r="D17" s="278"/>
      <c r="E17" s="278"/>
      <c r="F17" s="279"/>
      <c r="G17" s="280" t="s">
        <v>221</v>
      </c>
      <c r="H17" s="339">
        <f>SUM(H14:H16)</f>
        <v>4.11775</v>
      </c>
    </row>
    <row r="18" spans="1:8" ht="14.45" customHeight="1">
      <c r="A18" s="272"/>
      <c r="B18" s="406" t="s">
        <v>13</v>
      </c>
      <c r="C18" s="406" t="s">
        <v>222</v>
      </c>
      <c r="D18" s="406"/>
      <c r="E18" s="406" t="s">
        <v>212</v>
      </c>
      <c r="F18" s="406" t="s">
        <v>223</v>
      </c>
      <c r="G18" s="406" t="s">
        <v>224</v>
      </c>
      <c r="H18" s="406" t="s">
        <v>225</v>
      </c>
    </row>
    <row r="19" spans="1:8">
      <c r="A19" s="272"/>
      <c r="B19" s="406"/>
      <c r="C19" s="406"/>
      <c r="D19" s="406"/>
      <c r="E19" s="406"/>
      <c r="F19" s="406"/>
      <c r="G19" s="406"/>
      <c r="H19" s="406" t="s">
        <v>226</v>
      </c>
    </row>
    <row r="20" spans="1:8" ht="23.45" customHeight="1">
      <c r="B20" s="273" t="s">
        <v>263</v>
      </c>
      <c r="C20" s="408" t="s">
        <v>264</v>
      </c>
      <c r="D20" s="408"/>
      <c r="E20" s="274" t="s">
        <v>98</v>
      </c>
      <c r="F20" s="275">
        <v>8.0000000000000002E-3</v>
      </c>
      <c r="G20" s="276">
        <v>24.5</v>
      </c>
      <c r="H20" s="276">
        <f>G20*F20</f>
        <v>0.19600000000000001</v>
      </c>
    </row>
    <row r="21" spans="1:8" ht="23.45" customHeight="1">
      <c r="B21" s="351" t="s">
        <v>267</v>
      </c>
      <c r="C21" s="408" t="s">
        <v>268</v>
      </c>
      <c r="D21" s="408"/>
      <c r="E21" s="274" t="s">
        <v>98</v>
      </c>
      <c r="F21" s="275">
        <v>0.34189770000000003</v>
      </c>
      <c r="G21" s="276">
        <v>11.44</v>
      </c>
      <c r="H21" s="276">
        <f>G21*F21</f>
        <v>3.9113096880000002</v>
      </c>
    </row>
    <row r="22" spans="1:8" ht="23.45" customHeight="1">
      <c r="B22" s="351" t="s">
        <v>283</v>
      </c>
      <c r="C22" s="408" t="s">
        <v>284</v>
      </c>
      <c r="D22" s="408"/>
      <c r="E22" s="274" t="s">
        <v>98</v>
      </c>
      <c r="F22" s="275">
        <v>0.40511320000000001</v>
      </c>
      <c r="G22" s="276">
        <v>11.44</v>
      </c>
      <c r="H22" s="276">
        <f>G22*F22</f>
        <v>4.634495008</v>
      </c>
    </row>
    <row r="23" spans="1:8" ht="23.45" customHeight="1">
      <c r="B23" s="351" t="s">
        <v>285</v>
      </c>
      <c r="C23" s="408" t="s">
        <v>286</v>
      </c>
      <c r="D23" s="408"/>
      <c r="E23" s="274" t="s">
        <v>98</v>
      </c>
      <c r="F23" s="275">
        <v>0.25298910000000002</v>
      </c>
      <c r="G23" s="276">
        <v>10.51</v>
      </c>
      <c r="H23" s="276">
        <f>G23*F23</f>
        <v>2.658915441</v>
      </c>
    </row>
    <row r="24" spans="1:8">
      <c r="B24" s="283"/>
      <c r="C24" s="284"/>
      <c r="D24" s="284"/>
      <c r="E24" s="284"/>
      <c r="F24" s="285"/>
      <c r="G24" s="343" t="s">
        <v>231</v>
      </c>
      <c r="H24" s="342">
        <f>SUM(H20:H23)</f>
        <v>11.400720136999999</v>
      </c>
    </row>
    <row r="25" spans="1:8" ht="5.25" customHeight="1">
      <c r="A25" s="289"/>
      <c r="B25" s="290"/>
      <c r="C25" s="290"/>
      <c r="D25" s="290"/>
      <c r="E25" s="290"/>
      <c r="F25" s="290"/>
      <c r="G25" s="290"/>
      <c r="H25" s="290"/>
    </row>
    <row r="26" spans="1:8" ht="14.45" customHeight="1">
      <c r="B26" s="409"/>
      <c r="C26" s="409"/>
      <c r="D26" s="413" t="s">
        <v>232</v>
      </c>
      <c r="E26" s="413"/>
      <c r="F26" s="413"/>
      <c r="G26" s="413"/>
      <c r="H26" s="342">
        <f>H24+H17</f>
        <v>15.518470136999998</v>
      </c>
    </row>
    <row r="27" spans="1:8" ht="14.45" customHeight="1">
      <c r="B27" s="409"/>
      <c r="C27" s="409"/>
      <c r="D27" s="413" t="s">
        <v>233</v>
      </c>
      <c r="E27" s="413"/>
      <c r="F27" s="413"/>
      <c r="G27" s="413"/>
      <c r="H27" s="342">
        <f>H26</f>
        <v>15.518470136999998</v>
      </c>
    </row>
    <row r="28" spans="1:8" ht="7.5" customHeight="1">
      <c r="A28" s="289"/>
      <c r="B28" s="290"/>
      <c r="C28" s="290"/>
      <c r="D28" s="290"/>
      <c r="E28" s="290"/>
      <c r="F28" s="290"/>
      <c r="G28" s="290"/>
      <c r="H28" s="290"/>
    </row>
    <row r="29" spans="1:8">
      <c r="B29" s="292" t="s">
        <v>234</v>
      </c>
      <c r="C29" s="293" t="s">
        <v>279</v>
      </c>
      <c r="D29" s="294"/>
      <c r="E29" s="295"/>
      <c r="F29" s="296"/>
      <c r="G29" s="297"/>
      <c r="H29" s="298"/>
    </row>
    <row r="30" spans="1:8" ht="70.5" customHeight="1">
      <c r="B30" s="299"/>
      <c r="C30" s="416" t="s">
        <v>287</v>
      </c>
      <c r="D30" s="416"/>
      <c r="E30" s="302"/>
      <c r="F30" s="303"/>
      <c r="G30" s="304"/>
      <c r="H30" s="305"/>
    </row>
    <row r="31" spans="1:8">
      <c r="B31" s="299"/>
      <c r="C31" s="300"/>
      <c r="D31" s="301"/>
      <c r="E31" s="302"/>
      <c r="F31" s="303"/>
      <c r="G31" s="304"/>
      <c r="H31" s="305"/>
    </row>
    <row r="32" spans="1:8">
      <c r="A32" s="302"/>
      <c r="B32" s="299"/>
      <c r="C32" s="300"/>
      <c r="D32" s="301"/>
      <c r="E32" s="302"/>
      <c r="F32" s="303"/>
      <c r="G32" s="304"/>
      <c r="H32" s="305"/>
    </row>
    <row r="33" spans="1:8">
      <c r="A33" s="306"/>
      <c r="B33" s="307"/>
      <c r="C33" s="308"/>
      <c r="D33" s="308"/>
      <c r="E33" s="306"/>
      <c r="F33" s="308"/>
      <c r="G33" s="308"/>
      <c r="H33" s="309"/>
    </row>
    <row r="34" spans="1:8">
      <c r="A34" s="310"/>
      <c r="B34" s="311"/>
      <c r="C34" s="310"/>
      <c r="D34" s="310"/>
      <c r="E34" s="310"/>
      <c r="F34" s="310"/>
      <c r="G34" s="310"/>
      <c r="H34" s="312"/>
    </row>
    <row r="35" spans="1:8">
      <c r="A35" s="313"/>
      <c r="B35" s="314"/>
      <c r="C35" s="315"/>
      <c r="D35" s="316"/>
      <c r="E35" s="316"/>
      <c r="F35" s="317"/>
      <c r="G35" s="318"/>
      <c r="H35" s="319"/>
    </row>
  </sheetData>
  <mergeCells count="31">
    <mergeCell ref="C30:D30"/>
    <mergeCell ref="C21:D21"/>
    <mergeCell ref="C22:D22"/>
    <mergeCell ref="C23:D23"/>
    <mergeCell ref="B26:C27"/>
    <mergeCell ref="D26:G26"/>
    <mergeCell ref="D27:G27"/>
    <mergeCell ref="E18:E19"/>
    <mergeCell ref="F18:F19"/>
    <mergeCell ref="G18:G19"/>
    <mergeCell ref="H18:H19"/>
    <mergeCell ref="C20:D20"/>
    <mergeCell ref="C14:D14"/>
    <mergeCell ref="C15:D15"/>
    <mergeCell ref="C16:D16"/>
    <mergeCell ref="B18:B19"/>
    <mergeCell ref="C18:D19"/>
    <mergeCell ref="B10:B11"/>
    <mergeCell ref="C10:G11"/>
    <mergeCell ref="H10:H11"/>
    <mergeCell ref="B12:B13"/>
    <mergeCell ref="C12:D13"/>
    <mergeCell ref="E12:E13"/>
    <mergeCell ref="F12:F13"/>
    <mergeCell ref="G12:G13"/>
    <mergeCell ref="H12:H13"/>
    <mergeCell ref="B3:E3"/>
    <mergeCell ref="C5:E5"/>
    <mergeCell ref="C6:D6"/>
    <mergeCell ref="C7:D7"/>
    <mergeCell ref="C9:G9"/>
  </mergeCells>
  <pageMargins left="0.51180555555555496" right="0.51180555555555496" top="0.78749999999999998" bottom="0.78749999999999998" header="0.51180555555555496" footer="0.51180555555555496"/>
  <pageSetup paperSize="9" scale="91" firstPageNumber="0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view="pageBreakPreview" workbookViewId="0">
      <selection activeCell="C16" sqref="C16"/>
    </sheetView>
  </sheetViews>
  <sheetFormatPr defaultColWidth="8.7109375" defaultRowHeight="15"/>
  <cols>
    <col min="1" max="1" width="1.28515625" style="236" customWidth="1"/>
    <col min="2" max="2" width="15.28515625" style="236" customWidth="1"/>
    <col min="3" max="3" width="34.28515625" style="236" customWidth="1"/>
    <col min="4" max="4" width="9.140625" style="236" customWidth="1"/>
    <col min="5" max="5" width="6.5703125" style="236" customWidth="1"/>
    <col min="6" max="6" width="10" style="236" customWidth="1"/>
    <col min="7" max="7" width="11.5703125" style="236" customWidth="1"/>
    <col min="8" max="8" width="13.85546875" style="236" customWidth="1"/>
    <col min="10" max="10" width="11.28515625" customWidth="1"/>
    <col min="11" max="11" width="10.28515625" customWidth="1"/>
  </cols>
  <sheetData>
    <row r="1" spans="1:8">
      <c r="A1" s="237"/>
      <c r="B1" s="238"/>
      <c r="C1" s="239"/>
      <c r="D1" s="240"/>
      <c r="E1" s="239"/>
      <c r="F1" s="241"/>
      <c r="G1" s="242"/>
      <c r="H1" s="242"/>
    </row>
    <row r="2" spans="1:8">
      <c r="A2" s="243"/>
      <c r="B2" s="320"/>
      <c r="C2" s="321"/>
      <c r="D2" s="322"/>
      <c r="E2" s="321"/>
      <c r="F2" s="323"/>
      <c r="G2" s="245"/>
      <c r="H2" s="324"/>
    </row>
    <row r="3" spans="1:8" ht="23.25" customHeight="1">
      <c r="A3" s="243"/>
      <c r="B3" s="411" t="s">
        <v>193</v>
      </c>
      <c r="C3" s="411"/>
      <c r="D3" s="411"/>
      <c r="E3" s="411"/>
      <c r="F3" s="325"/>
      <c r="G3" s="243"/>
      <c r="H3" s="252"/>
    </row>
    <row r="4" spans="1:8">
      <c r="A4" s="243"/>
      <c r="B4" s="247"/>
      <c r="C4" s="248"/>
      <c r="D4" s="249"/>
      <c r="E4" s="243"/>
      <c r="F4" s="250"/>
      <c r="G4" s="251"/>
      <c r="H4" s="252"/>
    </row>
    <row r="5" spans="1:8" ht="14.45" customHeight="1">
      <c r="A5" s="243"/>
      <c r="B5" s="253" t="s">
        <v>194</v>
      </c>
      <c r="C5" s="400" t="s">
        <v>195</v>
      </c>
      <c r="D5" s="400"/>
      <c r="E5" s="400"/>
      <c r="F5" s="254"/>
      <c r="G5" s="251"/>
      <c r="H5" s="252"/>
    </row>
    <row r="6" spans="1:8" ht="22.5" customHeight="1">
      <c r="A6" s="255"/>
      <c r="B6" s="256" t="s">
        <v>196</v>
      </c>
      <c r="C6" s="401" t="s">
        <v>197</v>
      </c>
      <c r="D6" s="401"/>
      <c r="E6" s="255"/>
      <c r="F6" s="258" t="s">
        <v>198</v>
      </c>
      <c r="G6" s="259" t="s">
        <v>199</v>
      </c>
      <c r="H6" s="260" t="s">
        <v>200</v>
      </c>
    </row>
    <row r="7" spans="1:8" ht="14.45" customHeight="1">
      <c r="A7" s="255"/>
      <c r="B7" s="326" t="s">
        <v>201</v>
      </c>
      <c r="C7" s="412" t="s">
        <v>202</v>
      </c>
      <c r="D7" s="412"/>
      <c r="E7" s="255"/>
      <c r="F7" s="258" t="s">
        <v>203</v>
      </c>
      <c r="G7" s="327">
        <v>0.25</v>
      </c>
      <c r="H7" s="328"/>
    </row>
    <row r="8" spans="1:8">
      <c r="A8" s="257"/>
      <c r="B8" s="329"/>
      <c r="C8" s="330"/>
      <c r="D8" s="331"/>
      <c r="E8" s="332"/>
      <c r="F8" s="326" t="s">
        <v>204</v>
      </c>
      <c r="G8" s="333">
        <v>1.1702999999999999</v>
      </c>
      <c r="H8" s="334"/>
    </row>
    <row r="9" spans="1:8">
      <c r="A9" s="255"/>
      <c r="B9" s="344"/>
      <c r="C9" s="345"/>
      <c r="D9" s="306"/>
      <c r="E9" s="306"/>
      <c r="F9" s="354"/>
      <c r="G9" s="306"/>
      <c r="H9" s="355"/>
    </row>
    <row r="10" spans="1:8">
      <c r="B10" s="335" t="s">
        <v>205</v>
      </c>
      <c r="C10" s="335" t="s">
        <v>206</v>
      </c>
      <c r="D10" s="336"/>
      <c r="E10" s="336"/>
      <c r="F10" s="336"/>
      <c r="G10" s="337"/>
      <c r="H10" s="338" t="s">
        <v>207</v>
      </c>
    </row>
    <row r="11" spans="1:8" ht="15" customHeight="1">
      <c r="B11" s="403" t="s">
        <v>288</v>
      </c>
      <c r="C11" s="404" t="s">
        <v>289</v>
      </c>
      <c r="D11" s="404"/>
      <c r="E11" s="404"/>
      <c r="F11" s="404"/>
      <c r="G11" s="404"/>
      <c r="H11" s="405" t="s">
        <v>210</v>
      </c>
    </row>
    <row r="12" spans="1:8" ht="21.75" customHeight="1">
      <c r="B12" s="403"/>
      <c r="C12" s="404"/>
      <c r="D12" s="404"/>
      <c r="E12" s="404"/>
      <c r="F12" s="404"/>
      <c r="G12" s="404"/>
      <c r="H12" s="405"/>
    </row>
    <row r="13" spans="1:8" ht="14.45" customHeight="1">
      <c r="A13" s="272"/>
      <c r="B13" s="406" t="s">
        <v>13</v>
      </c>
      <c r="C13" s="406" t="s">
        <v>211</v>
      </c>
      <c r="D13" s="406"/>
      <c r="E13" s="406" t="s">
        <v>212</v>
      </c>
      <c r="F13" s="406" t="s">
        <v>213</v>
      </c>
      <c r="G13" s="406" t="s">
        <v>224</v>
      </c>
      <c r="H13" s="406" t="s">
        <v>214</v>
      </c>
    </row>
    <row r="14" spans="1:8">
      <c r="A14" s="272"/>
      <c r="B14" s="406"/>
      <c r="C14" s="406"/>
      <c r="D14" s="406"/>
      <c r="E14" s="406"/>
      <c r="F14" s="406"/>
      <c r="G14" s="406" t="s">
        <v>14</v>
      </c>
      <c r="H14" s="406" t="s">
        <v>215</v>
      </c>
    </row>
    <row r="15" spans="1:8" ht="14.45" customHeight="1">
      <c r="B15" s="273" t="s">
        <v>290</v>
      </c>
      <c r="C15" s="407" t="s">
        <v>291</v>
      </c>
      <c r="D15" s="407"/>
      <c r="E15" s="274" t="s">
        <v>218</v>
      </c>
      <c r="F15" s="275">
        <v>2</v>
      </c>
      <c r="G15" s="276">
        <v>18.309999999999999</v>
      </c>
      <c r="H15" s="276">
        <f>G15*F15</f>
        <v>36.619999999999997</v>
      </c>
    </row>
    <row r="16" spans="1:8" ht="14.45" customHeight="1">
      <c r="B16" s="273" t="s">
        <v>239</v>
      </c>
      <c r="C16" s="407" t="s">
        <v>240</v>
      </c>
      <c r="D16" s="407"/>
      <c r="E16" s="274" t="s">
        <v>218</v>
      </c>
      <c r="F16" s="275">
        <v>2</v>
      </c>
      <c r="G16" s="276">
        <v>14.84</v>
      </c>
      <c r="H16" s="276">
        <f>G16*F16</f>
        <v>29.68</v>
      </c>
    </row>
    <row r="17" spans="1:11" ht="24.95" customHeight="1">
      <c r="B17" s="273" t="s">
        <v>259</v>
      </c>
      <c r="C17" s="407" t="s">
        <v>260</v>
      </c>
      <c r="D17" s="407"/>
      <c r="E17" s="274" t="s">
        <v>218</v>
      </c>
      <c r="F17" s="275">
        <v>1.5</v>
      </c>
      <c r="G17" s="276">
        <v>15.38</v>
      </c>
      <c r="H17" s="276">
        <f>G17*F17</f>
        <v>23.07</v>
      </c>
    </row>
    <row r="18" spans="1:11" ht="24.95" customHeight="1">
      <c r="B18" s="273" t="s">
        <v>261</v>
      </c>
      <c r="C18" s="407" t="s">
        <v>262</v>
      </c>
      <c r="D18" s="407"/>
      <c r="E18" s="274" t="s">
        <v>218</v>
      </c>
      <c r="F18" s="275">
        <v>1.5</v>
      </c>
      <c r="G18" s="276">
        <v>13.56</v>
      </c>
      <c r="H18" s="276">
        <f>G18*F18</f>
        <v>20.34</v>
      </c>
    </row>
    <row r="19" spans="1:11">
      <c r="B19" s="277"/>
      <c r="C19" s="278"/>
      <c r="D19" s="278"/>
      <c r="E19" s="278"/>
      <c r="F19" s="279"/>
      <c r="G19" s="280" t="s">
        <v>221</v>
      </c>
      <c r="H19" s="339">
        <f>SUM(H15:H18)</f>
        <v>109.71000000000001</v>
      </c>
    </row>
    <row r="20" spans="1:11" ht="14.45" customHeight="1">
      <c r="A20" s="272"/>
      <c r="B20" s="406" t="s">
        <v>13</v>
      </c>
      <c r="C20" s="406" t="s">
        <v>222</v>
      </c>
      <c r="D20" s="406"/>
      <c r="E20" s="406" t="s">
        <v>212</v>
      </c>
      <c r="F20" s="406" t="s">
        <v>223</v>
      </c>
      <c r="G20" s="406" t="s">
        <v>224</v>
      </c>
      <c r="H20" s="406" t="s">
        <v>225</v>
      </c>
    </row>
    <row r="21" spans="1:11">
      <c r="A21" s="272"/>
      <c r="B21" s="406"/>
      <c r="C21" s="406"/>
      <c r="D21" s="406"/>
      <c r="E21" s="406"/>
      <c r="F21" s="406"/>
      <c r="G21" s="406"/>
      <c r="H21" s="406" t="s">
        <v>226</v>
      </c>
    </row>
    <row r="22" spans="1:11" ht="26.25" customHeight="1">
      <c r="B22" s="273" t="s">
        <v>292</v>
      </c>
      <c r="C22" s="408" t="s">
        <v>293</v>
      </c>
      <c r="D22" s="408"/>
      <c r="E22" s="274" t="s">
        <v>212</v>
      </c>
      <c r="F22" s="275">
        <v>6</v>
      </c>
      <c r="G22" s="276">
        <v>1.38</v>
      </c>
      <c r="H22" s="276">
        <f>G22*F22</f>
        <v>8.2799999999999994</v>
      </c>
      <c r="J22" s="282"/>
      <c r="K22" s="282"/>
    </row>
    <row r="23" spans="1:11" ht="53.25" customHeight="1">
      <c r="B23" s="273" t="s">
        <v>294</v>
      </c>
      <c r="C23" s="407" t="s">
        <v>295</v>
      </c>
      <c r="D23" s="407"/>
      <c r="E23" s="274" t="s">
        <v>41</v>
      </c>
      <c r="F23" s="275">
        <v>1.5</v>
      </c>
      <c r="G23" s="276">
        <v>18.18</v>
      </c>
      <c r="H23" s="276">
        <f>G23*F23</f>
        <v>27.27</v>
      </c>
      <c r="J23" s="282"/>
      <c r="K23" s="282"/>
    </row>
    <row r="24" spans="1:11" ht="23.45" customHeight="1">
      <c r="B24" s="273" t="s">
        <v>296</v>
      </c>
      <c r="C24" s="408" t="s">
        <v>297</v>
      </c>
      <c r="D24" s="408"/>
      <c r="E24" s="274" t="s">
        <v>212</v>
      </c>
      <c r="F24" s="275">
        <v>6</v>
      </c>
      <c r="G24" s="276">
        <v>9.8000000000000007</v>
      </c>
      <c r="H24" s="276">
        <f>G24*F24</f>
        <v>58.800000000000004</v>
      </c>
      <c r="J24" s="282"/>
      <c r="K24" s="282"/>
    </row>
    <row r="25" spans="1:11" ht="23.45" customHeight="1">
      <c r="B25" s="273" t="s">
        <v>298</v>
      </c>
      <c r="C25" s="408" t="s">
        <v>299</v>
      </c>
      <c r="D25" s="408"/>
      <c r="E25" s="274" t="s">
        <v>300</v>
      </c>
      <c r="F25" s="275">
        <v>0.06</v>
      </c>
      <c r="G25" s="276">
        <v>659.86</v>
      </c>
      <c r="H25" s="276">
        <f>G25*F25</f>
        <v>39.5916</v>
      </c>
      <c r="J25" s="282"/>
      <c r="K25" s="282"/>
    </row>
    <row r="26" spans="1:11">
      <c r="B26" s="283"/>
      <c r="C26" s="284"/>
      <c r="D26" s="284"/>
      <c r="E26" s="284"/>
      <c r="F26" s="285"/>
      <c r="G26" s="343" t="s">
        <v>231</v>
      </c>
      <c r="H26" s="342">
        <f>SUM(H22:H25)</f>
        <v>133.94159999999999</v>
      </c>
      <c r="I26" s="356"/>
      <c r="J26" s="288"/>
    </row>
    <row r="27" spans="1:11" ht="5.25" customHeight="1">
      <c r="A27" s="289"/>
      <c r="B27" s="290"/>
      <c r="C27" s="290"/>
      <c r="D27" s="290"/>
      <c r="E27" s="290"/>
      <c r="F27" s="290"/>
      <c r="G27" s="290"/>
      <c r="H27" s="290"/>
    </row>
    <row r="28" spans="1:11" ht="14.45" customHeight="1">
      <c r="B28" s="409"/>
      <c r="C28" s="409"/>
      <c r="D28" s="410" t="s">
        <v>232</v>
      </c>
      <c r="E28" s="410"/>
      <c r="F28" s="410"/>
      <c r="G28" s="410"/>
      <c r="H28" s="342">
        <f>H26+H19</f>
        <v>243.6516</v>
      </c>
    </row>
    <row r="29" spans="1:11" ht="14.45" customHeight="1">
      <c r="B29" s="409"/>
      <c r="C29" s="409"/>
      <c r="D29" s="410" t="s">
        <v>233</v>
      </c>
      <c r="E29" s="410"/>
      <c r="F29" s="410"/>
      <c r="G29" s="410"/>
      <c r="H29" s="342">
        <f>H28</f>
        <v>243.6516</v>
      </c>
    </row>
    <row r="30" spans="1:11" ht="7.5" customHeight="1">
      <c r="A30" s="289"/>
      <c r="B30" s="290"/>
      <c r="C30" s="290"/>
      <c r="D30" s="290"/>
      <c r="E30" s="290"/>
      <c r="F30" s="290"/>
      <c r="G30" s="290"/>
      <c r="H30" s="290"/>
    </row>
    <row r="31" spans="1:11">
      <c r="B31" s="292" t="s">
        <v>234</v>
      </c>
      <c r="C31" s="293"/>
      <c r="D31" s="294"/>
      <c r="E31" s="295"/>
      <c r="F31" s="296"/>
      <c r="G31" s="297"/>
      <c r="H31" s="298"/>
    </row>
    <row r="32" spans="1:11">
      <c r="B32" s="299"/>
      <c r="C32" s="300"/>
      <c r="D32" s="301"/>
      <c r="E32" s="302"/>
      <c r="F32" s="303"/>
      <c r="G32" s="304"/>
      <c r="H32" s="305"/>
    </row>
    <row r="33" spans="1:8">
      <c r="B33" s="299"/>
      <c r="C33" s="300"/>
      <c r="D33" s="301"/>
      <c r="E33" s="302"/>
      <c r="F33" s="303"/>
      <c r="G33" s="304"/>
      <c r="H33" s="305"/>
    </row>
    <row r="34" spans="1:8">
      <c r="A34" s="302"/>
      <c r="B34" s="299"/>
      <c r="C34" s="300"/>
      <c r="D34" s="301"/>
      <c r="E34" s="302"/>
      <c r="F34" s="303"/>
      <c r="G34" s="304"/>
      <c r="H34" s="305"/>
    </row>
    <row r="35" spans="1:8">
      <c r="A35" s="306"/>
      <c r="B35" s="307"/>
      <c r="C35" s="308"/>
      <c r="D35" s="308"/>
      <c r="E35" s="306"/>
      <c r="F35" s="308"/>
      <c r="G35" s="308"/>
      <c r="H35" s="309"/>
    </row>
    <row r="36" spans="1:8">
      <c r="A36" s="310"/>
      <c r="B36" s="311"/>
      <c r="C36" s="310"/>
      <c r="D36" s="310"/>
      <c r="E36" s="310"/>
      <c r="F36" s="310"/>
      <c r="G36" s="310"/>
      <c r="H36" s="312"/>
    </row>
    <row r="37" spans="1:8">
      <c r="A37" s="313"/>
      <c r="B37" s="314"/>
      <c r="C37" s="315"/>
      <c r="D37" s="316"/>
      <c r="E37" s="316"/>
      <c r="F37" s="317"/>
      <c r="G37" s="318"/>
      <c r="H37" s="319"/>
    </row>
  </sheetData>
  <mergeCells count="30">
    <mergeCell ref="C23:D23"/>
    <mergeCell ref="C24:D24"/>
    <mergeCell ref="C25:D25"/>
    <mergeCell ref="B28:C29"/>
    <mergeCell ref="D28:G28"/>
    <mergeCell ref="D29:G29"/>
    <mergeCell ref="E20:E21"/>
    <mergeCell ref="F20:F21"/>
    <mergeCell ref="G20:G21"/>
    <mergeCell ref="H20:H21"/>
    <mergeCell ref="C22:D22"/>
    <mergeCell ref="C15:D15"/>
    <mergeCell ref="C16:D16"/>
    <mergeCell ref="C17:D17"/>
    <mergeCell ref="C18:D18"/>
    <mergeCell ref="B20:B21"/>
    <mergeCell ref="C20:D21"/>
    <mergeCell ref="H11:H12"/>
    <mergeCell ref="B13:B14"/>
    <mergeCell ref="C13:D14"/>
    <mergeCell ref="E13:E14"/>
    <mergeCell ref="F13:F14"/>
    <mergeCell ref="G13:G14"/>
    <mergeCell ref="H13:H14"/>
    <mergeCell ref="B3:E3"/>
    <mergeCell ref="C5:E5"/>
    <mergeCell ref="C6:D6"/>
    <mergeCell ref="C7:D7"/>
    <mergeCell ref="B11:B12"/>
    <mergeCell ref="C11:G12"/>
  </mergeCells>
  <pageMargins left="0.51180555555555496" right="0.51180555555555496" top="0.78749999999999998" bottom="0.78749999999999998" header="0.51180555555555496" footer="0.51180555555555496"/>
  <pageSetup paperSize="9" scale="91" firstPageNumber="0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H66"/>
  <sheetViews>
    <sheetView view="pageBreakPreview" workbookViewId="0">
      <selection activeCell="H4" sqref="H4"/>
    </sheetView>
  </sheetViews>
  <sheetFormatPr defaultColWidth="8.7109375" defaultRowHeight="15"/>
  <cols>
    <col min="1" max="1" width="12.140625" customWidth="1"/>
    <col min="7" max="7" width="11.140625" customWidth="1"/>
    <col min="8" max="8" width="22.42578125" customWidth="1"/>
  </cols>
  <sheetData>
    <row r="2" spans="1:8" ht="14.45" customHeight="1">
      <c r="A2" s="417" t="s">
        <v>301</v>
      </c>
      <c r="B2" s="417"/>
      <c r="C2" s="417"/>
      <c r="D2" s="417"/>
      <c r="E2" s="417"/>
      <c r="F2" s="417"/>
      <c r="G2" s="417"/>
      <c r="H2" s="417"/>
    </row>
    <row r="3" spans="1:8" ht="31.15" customHeight="1">
      <c r="A3" s="357" t="s">
        <v>302</v>
      </c>
      <c r="B3" s="418" t="s">
        <v>303</v>
      </c>
      <c r="C3" s="418"/>
      <c r="D3" s="418"/>
      <c r="E3" s="418"/>
      <c r="F3" s="418"/>
      <c r="G3" s="418"/>
      <c r="H3" s="358" t="s">
        <v>304</v>
      </c>
    </row>
    <row r="4" spans="1:8" ht="14.45" customHeight="1">
      <c r="A4" s="359" t="s">
        <v>305</v>
      </c>
      <c r="B4" s="419" t="s">
        <v>306</v>
      </c>
      <c r="C4" s="419"/>
      <c r="D4" s="419"/>
      <c r="E4" s="419"/>
      <c r="F4" s="419"/>
      <c r="G4" s="419"/>
      <c r="H4" s="360">
        <v>1670.9370629370601</v>
      </c>
    </row>
    <row r="5" spans="1:8" ht="14.45" customHeight="1">
      <c r="A5" s="361" t="s">
        <v>307</v>
      </c>
      <c r="B5" s="419"/>
      <c r="C5" s="419"/>
      <c r="D5" s="419"/>
      <c r="E5" s="419"/>
      <c r="F5" s="419"/>
      <c r="G5" s="419"/>
      <c r="H5" s="360"/>
    </row>
    <row r="6" spans="1:8" ht="14.45" customHeight="1">
      <c r="A6" s="361" t="s">
        <v>308</v>
      </c>
      <c r="B6" s="420"/>
      <c r="C6" s="420"/>
      <c r="D6" s="420"/>
      <c r="E6" s="420"/>
      <c r="F6" s="420"/>
      <c r="G6" s="420"/>
      <c r="H6" s="360"/>
    </row>
    <row r="7" spans="1:8" ht="14.45" customHeight="1">
      <c r="A7" s="362"/>
      <c r="B7" s="417" t="s">
        <v>309</v>
      </c>
      <c r="C7" s="417"/>
      <c r="D7" s="417"/>
      <c r="E7" s="417"/>
      <c r="F7" s="417"/>
      <c r="G7" s="417"/>
      <c r="H7" s="363">
        <f>SMALL(H4:H6,1)</f>
        <v>1670.9370629370601</v>
      </c>
    </row>
    <row r="9" spans="1:8" ht="14.45" customHeight="1">
      <c r="A9" s="417" t="s">
        <v>310</v>
      </c>
      <c r="B9" s="417"/>
      <c r="C9" s="417"/>
      <c r="D9" s="417"/>
      <c r="E9" s="417"/>
      <c r="F9" s="417"/>
      <c r="G9" s="417"/>
      <c r="H9" s="417"/>
    </row>
    <row r="10" spans="1:8" ht="28.15" customHeight="1">
      <c r="A10" s="357" t="s">
        <v>302</v>
      </c>
      <c r="B10" s="418" t="s">
        <v>311</v>
      </c>
      <c r="C10" s="418"/>
      <c r="D10" s="418"/>
      <c r="E10" s="418"/>
      <c r="F10" s="418"/>
      <c r="G10" s="418"/>
      <c r="H10" s="358" t="s">
        <v>312</v>
      </c>
    </row>
    <row r="11" spans="1:8" ht="14.45" customHeight="1">
      <c r="A11" s="359" t="s">
        <v>305</v>
      </c>
      <c r="B11" s="419" t="s">
        <v>313</v>
      </c>
      <c r="C11" s="419"/>
      <c r="D11" s="419"/>
      <c r="E11" s="419"/>
      <c r="F11" s="419"/>
      <c r="G11" s="419"/>
      <c r="H11" s="360">
        <v>129.9</v>
      </c>
    </row>
    <row r="12" spans="1:8" ht="14.45" customHeight="1">
      <c r="A12" s="361" t="s">
        <v>307</v>
      </c>
      <c r="B12" s="420"/>
      <c r="C12" s="420"/>
      <c r="D12" s="420"/>
      <c r="E12" s="420"/>
      <c r="F12" s="420"/>
      <c r="G12" s="420"/>
      <c r="H12" s="360"/>
    </row>
    <row r="13" spans="1:8" ht="14.45" customHeight="1">
      <c r="A13" s="361" t="s">
        <v>308</v>
      </c>
      <c r="B13" s="420"/>
      <c r="C13" s="420"/>
      <c r="D13" s="420"/>
      <c r="E13" s="420"/>
      <c r="F13" s="420"/>
      <c r="G13" s="420"/>
      <c r="H13" s="360"/>
    </row>
    <row r="14" spans="1:8" ht="14.45" customHeight="1">
      <c r="A14" s="362"/>
      <c r="B14" s="417" t="s">
        <v>309</v>
      </c>
      <c r="C14" s="417"/>
      <c r="D14" s="417"/>
      <c r="E14" s="417"/>
      <c r="F14" s="417"/>
      <c r="G14" s="417"/>
      <c r="H14" s="363">
        <f>SMALL(H11:H13,1)</f>
        <v>129.9</v>
      </c>
    </row>
    <row r="16" spans="1:8" ht="14.45" customHeight="1">
      <c r="A16" s="417" t="s">
        <v>314</v>
      </c>
      <c r="B16" s="417"/>
      <c r="C16" s="417"/>
      <c r="D16" s="417"/>
      <c r="E16" s="417"/>
      <c r="F16" s="417"/>
      <c r="G16" s="417"/>
      <c r="H16" s="417"/>
    </row>
    <row r="17" spans="1:8" ht="14.45" customHeight="1">
      <c r="A17" s="357" t="s">
        <v>302</v>
      </c>
      <c r="B17" s="418" t="s">
        <v>315</v>
      </c>
      <c r="C17" s="418"/>
      <c r="D17" s="418"/>
      <c r="E17" s="418"/>
      <c r="F17" s="418"/>
      <c r="G17" s="418"/>
      <c r="H17" s="358" t="s">
        <v>312</v>
      </c>
    </row>
    <row r="18" spans="1:8" ht="14.45" customHeight="1">
      <c r="A18" s="359" t="s">
        <v>305</v>
      </c>
      <c r="B18" s="419" t="s">
        <v>316</v>
      </c>
      <c r="C18" s="419"/>
      <c r="D18" s="419"/>
      <c r="E18" s="419"/>
      <c r="F18" s="419"/>
      <c r="G18" s="419"/>
      <c r="H18" s="360">
        <v>7.29</v>
      </c>
    </row>
    <row r="19" spans="1:8" ht="14.45" customHeight="1">
      <c r="A19" s="361" t="s">
        <v>307</v>
      </c>
      <c r="B19" s="420" t="s">
        <v>317</v>
      </c>
      <c r="C19" s="420"/>
      <c r="D19" s="420"/>
      <c r="E19" s="420"/>
      <c r="F19" s="420"/>
      <c r="G19" s="420"/>
      <c r="H19" s="360">
        <v>7.09</v>
      </c>
    </row>
    <row r="20" spans="1:8" ht="14.45" customHeight="1">
      <c r="A20" s="361" t="s">
        <v>308</v>
      </c>
      <c r="B20" s="420" t="s">
        <v>318</v>
      </c>
      <c r="C20" s="420"/>
      <c r="D20" s="420"/>
      <c r="E20" s="420"/>
      <c r="F20" s="420"/>
      <c r="G20" s="420"/>
      <c r="H20" s="360">
        <v>7.89</v>
      </c>
    </row>
    <row r="21" spans="1:8" ht="14.45" customHeight="1">
      <c r="A21" s="362"/>
      <c r="B21" s="417" t="s">
        <v>309</v>
      </c>
      <c r="C21" s="417"/>
      <c r="D21" s="417"/>
      <c r="E21" s="417"/>
      <c r="F21" s="417"/>
      <c r="G21" s="417"/>
      <c r="H21" s="363">
        <f>SMALL(H18:H20,1)</f>
        <v>7.09</v>
      </c>
    </row>
    <row r="23" spans="1:8" ht="14.45" customHeight="1">
      <c r="A23" s="417" t="s">
        <v>319</v>
      </c>
      <c r="B23" s="417"/>
      <c r="C23" s="417"/>
      <c r="D23" s="417"/>
      <c r="E23" s="417"/>
      <c r="F23" s="417"/>
      <c r="G23" s="417"/>
      <c r="H23" s="417"/>
    </row>
    <row r="24" spans="1:8" ht="14.45" customHeight="1">
      <c r="A24" s="357" t="s">
        <v>302</v>
      </c>
      <c r="B24" s="418" t="s">
        <v>320</v>
      </c>
      <c r="C24" s="418"/>
      <c r="D24" s="418"/>
      <c r="E24" s="418"/>
      <c r="F24" s="418"/>
      <c r="G24" s="418"/>
      <c r="H24" s="358" t="s">
        <v>312</v>
      </c>
    </row>
    <row r="25" spans="1:8" ht="14.45" customHeight="1">
      <c r="A25" s="359" t="s">
        <v>305</v>
      </c>
      <c r="B25" s="419" t="s">
        <v>316</v>
      </c>
      <c r="C25" s="419"/>
      <c r="D25" s="419"/>
      <c r="E25" s="419"/>
      <c r="F25" s="419"/>
      <c r="G25" s="419"/>
      <c r="H25" s="360">
        <v>26.54</v>
      </c>
    </row>
    <row r="26" spans="1:8" ht="14.45" customHeight="1">
      <c r="A26" s="361" t="s">
        <v>307</v>
      </c>
      <c r="B26" s="420" t="s">
        <v>317</v>
      </c>
      <c r="C26" s="420"/>
      <c r="D26" s="420"/>
      <c r="E26" s="420"/>
      <c r="F26" s="420"/>
      <c r="G26" s="420"/>
      <c r="H26" s="360">
        <v>24.9</v>
      </c>
    </row>
    <row r="27" spans="1:8" ht="14.45" customHeight="1">
      <c r="A27" s="361" t="s">
        <v>308</v>
      </c>
      <c r="B27" s="420" t="s">
        <v>318</v>
      </c>
      <c r="C27" s="420"/>
      <c r="D27" s="420"/>
      <c r="E27" s="420"/>
      <c r="F27" s="420"/>
      <c r="G27" s="420"/>
      <c r="H27" s="360">
        <v>28.78</v>
      </c>
    </row>
    <row r="28" spans="1:8" ht="14.45" customHeight="1">
      <c r="A28" s="362"/>
      <c r="B28" s="417" t="s">
        <v>309</v>
      </c>
      <c r="C28" s="417"/>
      <c r="D28" s="417"/>
      <c r="E28" s="417"/>
      <c r="F28" s="417"/>
      <c r="G28" s="417"/>
      <c r="H28" s="363">
        <f>SMALL(H25:H27,1)</f>
        <v>24.9</v>
      </c>
    </row>
    <row r="30" spans="1:8" ht="14.45" customHeight="1">
      <c r="A30" s="417" t="s">
        <v>321</v>
      </c>
      <c r="B30" s="417"/>
      <c r="C30" s="417"/>
      <c r="D30" s="417"/>
      <c r="E30" s="417"/>
      <c r="F30" s="417"/>
      <c r="G30" s="417"/>
      <c r="H30" s="417"/>
    </row>
    <row r="31" spans="1:8" ht="36" customHeight="1">
      <c r="A31" s="357" t="s">
        <v>302</v>
      </c>
      <c r="B31" s="421" t="s">
        <v>322</v>
      </c>
      <c r="C31" s="421"/>
      <c r="D31" s="421"/>
      <c r="E31" s="421"/>
      <c r="F31" s="421"/>
      <c r="G31" s="421"/>
      <c r="H31" s="358" t="s">
        <v>323</v>
      </c>
    </row>
    <row r="32" spans="1:8" ht="15" customHeight="1">
      <c r="A32" s="361" t="s">
        <v>305</v>
      </c>
      <c r="B32" s="420" t="s">
        <v>324</v>
      </c>
      <c r="C32" s="420"/>
      <c r="D32" s="420"/>
      <c r="E32" s="420"/>
      <c r="F32" s="420"/>
      <c r="G32" s="420"/>
      <c r="H32" s="364">
        <v>79.900000000000006</v>
      </c>
    </row>
    <row r="33" spans="1:8" ht="27.75" customHeight="1">
      <c r="A33" s="361" t="s">
        <v>307</v>
      </c>
      <c r="B33" s="422" t="s">
        <v>325</v>
      </c>
      <c r="C33" s="422"/>
      <c r="D33" s="422"/>
      <c r="E33" s="422"/>
      <c r="F33" s="422"/>
      <c r="G33" s="422"/>
      <c r="H33" s="365">
        <v>80.92</v>
      </c>
    </row>
    <row r="34" spans="1:8" ht="14.45" customHeight="1">
      <c r="A34" s="361"/>
      <c r="B34" s="420"/>
      <c r="C34" s="420"/>
      <c r="D34" s="420"/>
      <c r="E34" s="420"/>
      <c r="F34" s="420"/>
      <c r="G34" s="420"/>
      <c r="H34" s="364"/>
    </row>
    <row r="35" spans="1:8" ht="14.45" customHeight="1">
      <c r="A35" s="362"/>
      <c r="B35" s="417" t="s">
        <v>309</v>
      </c>
      <c r="C35" s="417"/>
      <c r="D35" s="417"/>
      <c r="E35" s="417"/>
      <c r="F35" s="417"/>
      <c r="G35" s="417"/>
      <c r="H35" s="363">
        <f>SMALL(H32:H34,1)</f>
        <v>79.900000000000006</v>
      </c>
    </row>
    <row r="37" spans="1:8" ht="14.45" customHeight="1">
      <c r="A37" s="417" t="s">
        <v>326</v>
      </c>
      <c r="B37" s="417"/>
      <c r="C37" s="417"/>
      <c r="D37" s="417"/>
      <c r="E37" s="417"/>
      <c r="F37" s="417"/>
      <c r="G37" s="417"/>
      <c r="H37" s="417"/>
    </row>
    <row r="38" spans="1:8" ht="14.45" customHeight="1">
      <c r="A38" s="357" t="s">
        <v>302</v>
      </c>
      <c r="B38" s="418" t="s">
        <v>327</v>
      </c>
      <c r="C38" s="418"/>
      <c r="D38" s="418"/>
      <c r="E38" s="418"/>
      <c r="F38" s="418"/>
      <c r="G38" s="418"/>
      <c r="H38" s="358" t="s">
        <v>312</v>
      </c>
    </row>
    <row r="39" spans="1:8" ht="14.45" customHeight="1">
      <c r="A39" s="359" t="s">
        <v>305</v>
      </c>
      <c r="B39" s="420" t="s">
        <v>328</v>
      </c>
      <c r="C39" s="420"/>
      <c r="D39" s="420"/>
      <c r="E39" s="420"/>
      <c r="F39" s="420"/>
      <c r="G39" s="420"/>
      <c r="H39" s="366">
        <v>740.58989999999994</v>
      </c>
    </row>
    <row r="40" spans="1:8" ht="14.45" customHeight="1">
      <c r="A40" s="361"/>
      <c r="B40" s="420"/>
      <c r="C40" s="420"/>
      <c r="D40" s="420"/>
      <c r="E40" s="420"/>
      <c r="F40" s="420"/>
      <c r="G40" s="420"/>
      <c r="H40" s="360"/>
    </row>
    <row r="41" spans="1:8" ht="14.45" customHeight="1">
      <c r="A41" s="362"/>
      <c r="B41" s="417" t="s">
        <v>309</v>
      </c>
      <c r="C41" s="417"/>
      <c r="D41" s="417"/>
      <c r="E41" s="417"/>
      <c r="F41" s="417"/>
      <c r="G41" s="417"/>
      <c r="H41" s="363">
        <f>SMALL(H39:H40,1)</f>
        <v>740.58989999999994</v>
      </c>
    </row>
    <row r="43" spans="1:8" ht="14.45" customHeight="1">
      <c r="A43" s="417" t="s">
        <v>329</v>
      </c>
      <c r="B43" s="417"/>
      <c r="C43" s="417"/>
      <c r="D43" s="417"/>
      <c r="E43" s="417"/>
      <c r="F43" s="417"/>
      <c r="G43" s="417"/>
      <c r="H43" s="417"/>
    </row>
    <row r="44" spans="1:8" ht="14.45" customHeight="1">
      <c r="A44" s="357" t="s">
        <v>302</v>
      </c>
      <c r="B44" s="418" t="s">
        <v>330</v>
      </c>
      <c r="C44" s="418"/>
      <c r="D44" s="418"/>
      <c r="E44" s="418"/>
      <c r="F44" s="418"/>
      <c r="G44" s="418"/>
      <c r="H44" s="358" t="s">
        <v>323</v>
      </c>
    </row>
    <row r="45" spans="1:8" ht="15" customHeight="1">
      <c r="A45" s="359" t="s">
        <v>305</v>
      </c>
      <c r="B45" s="420" t="s">
        <v>328</v>
      </c>
      <c r="C45" s="420"/>
      <c r="D45" s="420"/>
      <c r="E45" s="420"/>
      <c r="F45" s="420"/>
      <c r="G45" s="420"/>
      <c r="H45" s="366">
        <v>28.416</v>
      </c>
    </row>
    <row r="46" spans="1:8" ht="14.45" customHeight="1">
      <c r="A46" s="361"/>
      <c r="B46" s="420"/>
      <c r="C46" s="420"/>
      <c r="D46" s="420"/>
      <c r="E46" s="420"/>
      <c r="F46" s="420"/>
      <c r="G46" s="420"/>
      <c r="H46" s="360"/>
    </row>
    <row r="47" spans="1:8" ht="14.45" customHeight="1">
      <c r="A47" s="362"/>
      <c r="B47" s="417" t="s">
        <v>309</v>
      </c>
      <c r="C47" s="417"/>
      <c r="D47" s="417"/>
      <c r="E47" s="417"/>
      <c r="F47" s="417"/>
      <c r="G47" s="417"/>
      <c r="H47" s="363">
        <f>SMALL(H45:H46,1)</f>
        <v>28.416</v>
      </c>
    </row>
    <row r="49" spans="1:8" ht="14.45" customHeight="1">
      <c r="A49" s="417" t="s">
        <v>331</v>
      </c>
      <c r="B49" s="417"/>
      <c r="C49" s="417"/>
      <c r="D49" s="417"/>
      <c r="E49" s="417"/>
      <c r="F49" s="417"/>
      <c r="G49" s="417"/>
      <c r="H49" s="417"/>
    </row>
    <row r="50" spans="1:8" ht="14.45" customHeight="1">
      <c r="A50" s="357" t="s">
        <v>302</v>
      </c>
      <c r="B50" s="418" t="s">
        <v>332</v>
      </c>
      <c r="C50" s="418"/>
      <c r="D50" s="418"/>
      <c r="E50" s="418"/>
      <c r="F50" s="418"/>
      <c r="G50" s="418"/>
      <c r="H50" s="358" t="s">
        <v>323</v>
      </c>
    </row>
    <row r="51" spans="1:8" ht="15" customHeight="1">
      <c r="A51" s="359" t="s">
        <v>305</v>
      </c>
      <c r="B51" s="420" t="s">
        <v>328</v>
      </c>
      <c r="C51" s="420"/>
      <c r="D51" s="420"/>
      <c r="E51" s="420"/>
      <c r="F51" s="420"/>
      <c r="G51" s="420"/>
      <c r="H51" s="366">
        <v>248.9006</v>
      </c>
    </row>
    <row r="52" spans="1:8" ht="14.45" customHeight="1">
      <c r="A52" s="361"/>
      <c r="B52" s="420"/>
      <c r="C52" s="420"/>
      <c r="D52" s="420"/>
      <c r="E52" s="420"/>
      <c r="F52" s="420"/>
      <c r="G52" s="420"/>
      <c r="H52" s="360"/>
    </row>
    <row r="53" spans="1:8" ht="14.45" customHeight="1">
      <c r="A53" s="362"/>
      <c r="B53" s="417" t="s">
        <v>309</v>
      </c>
      <c r="C53" s="417"/>
      <c r="D53" s="417"/>
      <c r="E53" s="417"/>
      <c r="F53" s="417"/>
      <c r="G53" s="417"/>
      <c r="H53" s="363">
        <f>SMALL(H51:H52,1)</f>
        <v>248.9006</v>
      </c>
    </row>
    <row r="55" spans="1:8" ht="14.45" customHeight="1">
      <c r="A55" s="417" t="s">
        <v>333</v>
      </c>
      <c r="B55" s="417"/>
      <c r="C55" s="417"/>
      <c r="D55" s="417"/>
      <c r="E55" s="417"/>
      <c r="F55" s="417"/>
      <c r="G55" s="417"/>
      <c r="H55" s="417"/>
    </row>
    <row r="56" spans="1:8" ht="14.45" customHeight="1">
      <c r="A56" s="357" t="s">
        <v>302</v>
      </c>
      <c r="B56" s="418" t="s">
        <v>334</v>
      </c>
      <c r="C56" s="418"/>
      <c r="D56" s="418"/>
      <c r="E56" s="418"/>
      <c r="F56" s="418"/>
      <c r="G56" s="418"/>
      <c r="H56" s="358" t="s">
        <v>323</v>
      </c>
    </row>
    <row r="57" spans="1:8" ht="15" customHeight="1">
      <c r="A57" s="359" t="s">
        <v>305</v>
      </c>
      <c r="B57" s="420" t="s">
        <v>328</v>
      </c>
      <c r="C57" s="420"/>
      <c r="D57" s="420"/>
      <c r="E57" s="420"/>
      <c r="F57" s="420"/>
      <c r="G57" s="420"/>
      <c r="H57" s="366">
        <v>227.33840000000001</v>
      </c>
    </row>
    <row r="58" spans="1:8" ht="14.45" customHeight="1">
      <c r="A58" s="361"/>
      <c r="B58" s="420"/>
      <c r="C58" s="420"/>
      <c r="D58" s="420"/>
      <c r="E58" s="420"/>
      <c r="F58" s="420"/>
      <c r="G58" s="420"/>
      <c r="H58" s="360"/>
    </row>
    <row r="59" spans="1:8" ht="14.45" customHeight="1">
      <c r="A59" s="362"/>
      <c r="B59" s="417" t="s">
        <v>309</v>
      </c>
      <c r="C59" s="417"/>
      <c r="D59" s="417"/>
      <c r="E59" s="417"/>
      <c r="F59" s="417"/>
      <c r="G59" s="417"/>
      <c r="H59" s="363">
        <f>SMALL(H57:H58,1)</f>
        <v>227.33840000000001</v>
      </c>
    </row>
    <row r="61" spans="1:8" ht="14.45" customHeight="1">
      <c r="A61" s="423" t="s">
        <v>335</v>
      </c>
      <c r="B61" s="423"/>
      <c r="C61" s="423"/>
      <c r="D61" s="423"/>
      <c r="E61" s="423"/>
      <c r="F61" s="423"/>
      <c r="G61" s="423"/>
      <c r="H61" s="423"/>
    </row>
    <row r="62" spans="1:8" ht="34.5" customHeight="1">
      <c r="A62" s="367" t="s">
        <v>302</v>
      </c>
      <c r="B62" s="424" t="s">
        <v>336</v>
      </c>
      <c r="C62" s="424"/>
      <c r="D62" s="424"/>
      <c r="E62" s="424"/>
      <c r="F62" s="424"/>
      <c r="G62" s="424"/>
      <c r="H62" s="368" t="s">
        <v>337</v>
      </c>
    </row>
    <row r="63" spans="1:8" ht="30.75" customHeight="1">
      <c r="A63" s="369" t="s">
        <v>305</v>
      </c>
      <c r="B63" s="425" t="s">
        <v>338</v>
      </c>
      <c r="C63" s="425"/>
      <c r="D63" s="425"/>
      <c r="E63" s="425"/>
      <c r="F63" s="425"/>
      <c r="G63" s="425"/>
      <c r="H63" s="366">
        <v>403599.84</v>
      </c>
    </row>
    <row r="64" spans="1:8" ht="28.5" customHeight="1">
      <c r="A64" s="370" t="s">
        <v>307</v>
      </c>
      <c r="B64" s="426" t="s">
        <v>339</v>
      </c>
      <c r="C64" s="426"/>
      <c r="D64" s="426"/>
      <c r="E64" s="426"/>
      <c r="F64" s="426"/>
      <c r="G64" s="426"/>
      <c r="H64" s="366">
        <v>414987.86</v>
      </c>
    </row>
    <row r="65" spans="1:8" ht="22.5" customHeight="1">
      <c r="A65" s="370" t="s">
        <v>308</v>
      </c>
      <c r="B65" s="426" t="s">
        <v>340</v>
      </c>
      <c r="C65" s="426"/>
      <c r="D65" s="426"/>
      <c r="E65" s="426"/>
      <c r="F65" s="426"/>
      <c r="G65" s="426"/>
      <c r="H65" s="366">
        <v>447358.31</v>
      </c>
    </row>
    <row r="66" spans="1:8">
      <c r="A66" s="371"/>
      <c r="B66" s="423" t="s">
        <v>309</v>
      </c>
      <c r="C66" s="423"/>
      <c r="D66" s="423"/>
      <c r="E66" s="423"/>
      <c r="F66" s="423"/>
      <c r="G66" s="423"/>
      <c r="H66" s="372">
        <f>SMALL(H63:H65,1)</f>
        <v>403599.84</v>
      </c>
    </row>
  </sheetData>
  <mergeCells count="56">
    <mergeCell ref="B66:G66"/>
    <mergeCell ref="A61:H61"/>
    <mergeCell ref="B62:G62"/>
    <mergeCell ref="B63:G63"/>
    <mergeCell ref="B64:G64"/>
    <mergeCell ref="B65:G65"/>
    <mergeCell ref="A55:H55"/>
    <mergeCell ref="B56:G56"/>
    <mergeCell ref="B57:G57"/>
    <mergeCell ref="B58:G58"/>
    <mergeCell ref="B59:G59"/>
    <mergeCell ref="A49:H49"/>
    <mergeCell ref="B50:G50"/>
    <mergeCell ref="B51:G51"/>
    <mergeCell ref="B52:G52"/>
    <mergeCell ref="B53:G53"/>
    <mergeCell ref="A43:H43"/>
    <mergeCell ref="B44:G44"/>
    <mergeCell ref="B45:G45"/>
    <mergeCell ref="B46:G46"/>
    <mergeCell ref="B47:G47"/>
    <mergeCell ref="A37:H37"/>
    <mergeCell ref="B38:G38"/>
    <mergeCell ref="B39:G39"/>
    <mergeCell ref="B40:G40"/>
    <mergeCell ref="B41:G41"/>
    <mergeCell ref="B31:G31"/>
    <mergeCell ref="B32:G32"/>
    <mergeCell ref="B33:G33"/>
    <mergeCell ref="B34:G34"/>
    <mergeCell ref="B35:G35"/>
    <mergeCell ref="B25:G25"/>
    <mergeCell ref="B26:G26"/>
    <mergeCell ref="B27:G27"/>
    <mergeCell ref="B28:G28"/>
    <mergeCell ref="A30:H30"/>
    <mergeCell ref="B19:G19"/>
    <mergeCell ref="B20:G20"/>
    <mergeCell ref="B21:G21"/>
    <mergeCell ref="A23:H23"/>
    <mergeCell ref="B24:G24"/>
    <mergeCell ref="B13:G13"/>
    <mergeCell ref="B14:G14"/>
    <mergeCell ref="A16:H16"/>
    <mergeCell ref="B17:G17"/>
    <mergeCell ref="B18:G18"/>
    <mergeCell ref="B7:G7"/>
    <mergeCell ref="A9:H9"/>
    <mergeCell ref="B10:G10"/>
    <mergeCell ref="B11:G11"/>
    <mergeCell ref="B12:G12"/>
    <mergeCell ref="A2:H2"/>
    <mergeCell ref="B3:G3"/>
    <mergeCell ref="B4:G4"/>
    <mergeCell ref="B5:G5"/>
    <mergeCell ref="B6:G6"/>
  </mergeCells>
  <printOptions horizontalCentered="1"/>
  <pageMargins left="0.51180555555555496" right="0.51180555555555496" top="0.78749999999999998" bottom="0.78749999999999998" header="0.51180555555555496" footer="0.51180555555555496"/>
  <pageSetup paperSize="9" scale="78" firstPageNumber="0" orientation="portrait" horizontalDpi="300" verticalDpi="300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3"/>
  <sheetViews>
    <sheetView view="pageBreakPreview" zoomScaleNormal="80" workbookViewId="0">
      <selection activeCell="J2" sqref="J2"/>
    </sheetView>
  </sheetViews>
  <sheetFormatPr defaultColWidth="11.5703125" defaultRowHeight="15"/>
  <cols>
    <col min="1" max="1" width="11.5703125" style="373"/>
    <col min="3" max="3" width="8.28515625" customWidth="1"/>
    <col min="4" max="4" width="54.5703125" customWidth="1"/>
    <col min="5" max="5" width="10.42578125" style="373" customWidth="1"/>
    <col min="6" max="6" width="9.85546875" style="374" customWidth="1"/>
    <col min="9" max="9" width="14.140625" style="375" customWidth="1"/>
    <col min="10" max="10" width="15.85546875" style="375" customWidth="1"/>
  </cols>
  <sheetData>
    <row r="1" spans="1:11">
      <c r="A1" s="376" t="s">
        <v>0</v>
      </c>
    </row>
    <row r="2" spans="1:11">
      <c r="A2" s="377">
        <v>90778</v>
      </c>
      <c r="B2" s="378" t="s">
        <v>28</v>
      </c>
      <c r="C2" s="378" t="s">
        <v>29</v>
      </c>
      <c r="D2" s="378" t="s">
        <v>30</v>
      </c>
      <c r="E2" s="377" t="s">
        <v>31</v>
      </c>
      <c r="F2" s="379">
        <v>396</v>
      </c>
      <c r="G2" s="378">
        <v>105.77</v>
      </c>
      <c r="H2" s="378">
        <v>132.21250000000001</v>
      </c>
      <c r="I2" s="380">
        <v>41884.92</v>
      </c>
      <c r="J2" s="380">
        <v>52356.15</v>
      </c>
      <c r="K2" s="378">
        <v>4.2790987555487797E-2</v>
      </c>
    </row>
    <row r="3" spans="1:11">
      <c r="A3" s="377">
        <v>90780</v>
      </c>
      <c r="B3" s="378" t="s">
        <v>28</v>
      </c>
      <c r="C3" s="378" t="s">
        <v>32</v>
      </c>
      <c r="D3" s="378" t="s">
        <v>33</v>
      </c>
      <c r="E3" s="377" t="s">
        <v>31</v>
      </c>
      <c r="F3" s="379">
        <v>792</v>
      </c>
      <c r="G3" s="378">
        <v>31.18</v>
      </c>
      <c r="H3" s="378">
        <v>38.975000000000001</v>
      </c>
      <c r="I3" s="380">
        <v>24694.560000000001</v>
      </c>
      <c r="J3" s="380">
        <v>30868.2</v>
      </c>
      <c r="K3" s="378">
        <v>2.52287603664576E-2</v>
      </c>
    </row>
    <row r="4" spans="1:11" ht="60">
      <c r="A4" s="377" t="s">
        <v>38</v>
      </c>
      <c r="B4" s="378" t="s">
        <v>28</v>
      </c>
      <c r="C4" s="378" t="s">
        <v>39</v>
      </c>
      <c r="D4" s="381" t="s">
        <v>40</v>
      </c>
      <c r="E4" s="377" t="s">
        <v>41</v>
      </c>
      <c r="F4" s="379">
        <v>115</v>
      </c>
      <c r="G4" s="378">
        <v>32.43</v>
      </c>
      <c r="H4" s="378">
        <v>40.537500000000001</v>
      </c>
      <c r="I4" s="380">
        <v>3729.45</v>
      </c>
      <c r="J4" s="380">
        <v>4661.8125</v>
      </c>
      <c r="K4" s="378">
        <v>3.8101266169020798E-3</v>
      </c>
    </row>
    <row r="5" spans="1:11">
      <c r="A5" s="377" t="s">
        <v>42</v>
      </c>
      <c r="B5" s="378" t="s">
        <v>43</v>
      </c>
      <c r="C5" s="378" t="s">
        <v>44</v>
      </c>
      <c r="D5" s="378" t="s">
        <v>45</v>
      </c>
      <c r="E5" s="377" t="s">
        <v>46</v>
      </c>
      <c r="F5" s="379">
        <v>1</v>
      </c>
      <c r="G5" s="378">
        <v>13492.82</v>
      </c>
      <c r="H5" s="378">
        <v>16866.025000000001</v>
      </c>
      <c r="I5" s="380">
        <v>13492.82</v>
      </c>
      <c r="J5" s="380">
        <v>16866.025000000001</v>
      </c>
      <c r="K5" s="378">
        <v>1.37847008591263E-2</v>
      </c>
    </row>
    <row r="6" spans="1:11">
      <c r="A6" s="377"/>
      <c r="B6" s="378" t="s">
        <v>49</v>
      </c>
      <c r="C6" s="378" t="s">
        <v>50</v>
      </c>
      <c r="D6" s="378" t="s">
        <v>51</v>
      </c>
      <c r="E6" s="377" t="s">
        <v>52</v>
      </c>
      <c r="F6" s="379">
        <v>1</v>
      </c>
      <c r="G6" s="378">
        <v>195.96</v>
      </c>
      <c r="H6" s="378">
        <v>244.95</v>
      </c>
      <c r="I6" s="380">
        <v>195.96</v>
      </c>
      <c r="J6" s="380">
        <v>244.95</v>
      </c>
      <c r="K6" s="378">
        <v>2.00199067382089E-4</v>
      </c>
    </row>
    <row r="7" spans="1:11">
      <c r="A7" s="377">
        <v>11397</v>
      </c>
      <c r="B7" s="378" t="s">
        <v>43</v>
      </c>
      <c r="C7" s="378" t="s">
        <v>55</v>
      </c>
      <c r="D7" s="378" t="s">
        <v>56</v>
      </c>
      <c r="E7" s="377" t="s">
        <v>52</v>
      </c>
      <c r="F7" s="379">
        <v>1</v>
      </c>
      <c r="G7" s="378">
        <v>826.88</v>
      </c>
      <c r="H7" s="378">
        <v>1033.5999999999999</v>
      </c>
      <c r="I7" s="380">
        <v>826.88</v>
      </c>
      <c r="J7" s="380">
        <v>1033.5999999999999</v>
      </c>
      <c r="K7" s="378">
        <v>8.4476732413197404E-4</v>
      </c>
    </row>
    <row r="8" spans="1:11">
      <c r="A8" s="377">
        <v>4518</v>
      </c>
      <c r="B8" s="378" t="s">
        <v>43</v>
      </c>
      <c r="C8" s="378" t="s">
        <v>57</v>
      </c>
      <c r="D8" s="378" t="s">
        <v>58</v>
      </c>
      <c r="E8" s="377" t="s">
        <v>59</v>
      </c>
      <c r="F8" s="379">
        <v>455.19</v>
      </c>
      <c r="G8" s="378">
        <v>23.09</v>
      </c>
      <c r="H8" s="378">
        <v>28.862500000000001</v>
      </c>
      <c r="I8" s="380">
        <v>10510.337100000001</v>
      </c>
      <c r="J8" s="380">
        <v>13137.921375</v>
      </c>
      <c r="K8" s="378">
        <v>1.0737699965765299E-2</v>
      </c>
    </row>
    <row r="9" spans="1:11">
      <c r="A9" s="377">
        <v>53</v>
      </c>
      <c r="B9" s="378" t="s">
        <v>43</v>
      </c>
      <c r="C9" s="378" t="s">
        <v>60</v>
      </c>
      <c r="D9" s="378" t="s">
        <v>61</v>
      </c>
      <c r="E9" s="377" t="s">
        <v>59</v>
      </c>
      <c r="F9" s="379">
        <v>264.19799999999998</v>
      </c>
      <c r="G9" s="378">
        <v>87.5</v>
      </c>
      <c r="H9" s="378">
        <v>109.375</v>
      </c>
      <c r="I9" s="380">
        <v>23117.325000000001</v>
      </c>
      <c r="J9" s="380">
        <v>28896.65625</v>
      </c>
      <c r="K9" s="378">
        <v>2.3617406130683E-2</v>
      </c>
    </row>
    <row r="10" spans="1:11">
      <c r="A10" s="377">
        <v>10527</v>
      </c>
      <c r="B10" s="378" t="s">
        <v>28</v>
      </c>
      <c r="C10" s="378" t="s">
        <v>62</v>
      </c>
      <c r="D10" s="378" t="s">
        <v>63</v>
      </c>
      <c r="E10" s="377" t="s">
        <v>64</v>
      </c>
      <c r="F10" s="379">
        <v>320</v>
      </c>
      <c r="G10" s="378">
        <v>14</v>
      </c>
      <c r="H10" s="378">
        <v>17.5</v>
      </c>
      <c r="I10" s="380">
        <v>4480</v>
      </c>
      <c r="J10" s="380">
        <v>5600</v>
      </c>
      <c r="K10" s="378">
        <v>4.5769127468450596E-3</v>
      </c>
    </row>
    <row r="11" spans="1:11">
      <c r="A11" s="377">
        <v>97064</v>
      </c>
      <c r="B11" s="378" t="s">
        <v>28</v>
      </c>
      <c r="C11" s="378" t="s">
        <v>65</v>
      </c>
      <c r="D11" s="378" t="s">
        <v>66</v>
      </c>
      <c r="E11" s="377" t="s">
        <v>67</v>
      </c>
      <c r="F11" s="379">
        <v>320</v>
      </c>
      <c r="G11" s="378">
        <v>12.81</v>
      </c>
      <c r="H11" s="378">
        <v>16.012499999999999</v>
      </c>
      <c r="I11" s="380">
        <v>4099.2</v>
      </c>
      <c r="J11" s="380">
        <v>5124</v>
      </c>
      <c r="K11" s="378">
        <v>4.1878751633632298E-3</v>
      </c>
    </row>
    <row r="12" spans="1:11">
      <c r="A12" s="377">
        <v>4740</v>
      </c>
      <c r="B12" s="378" t="s">
        <v>43</v>
      </c>
      <c r="C12" s="378" t="s">
        <v>68</v>
      </c>
      <c r="D12" s="378" t="s">
        <v>69</v>
      </c>
      <c r="E12" s="377" t="s">
        <v>70</v>
      </c>
      <c r="F12" s="379">
        <v>1100</v>
      </c>
      <c r="G12" s="378">
        <v>7.16</v>
      </c>
      <c r="H12" s="378">
        <v>8.9499999999999993</v>
      </c>
      <c r="I12" s="380">
        <v>7876</v>
      </c>
      <c r="J12" s="380">
        <v>9845</v>
      </c>
      <c r="K12" s="378">
        <v>8.0463760701231409E-3</v>
      </c>
    </row>
    <row r="13" spans="1:11">
      <c r="A13" s="377" t="s">
        <v>208</v>
      </c>
      <c r="B13" s="378" t="s">
        <v>71</v>
      </c>
      <c r="C13" s="378" t="s">
        <v>72</v>
      </c>
      <c r="D13" s="378" t="s">
        <v>209</v>
      </c>
      <c r="E13" s="377" t="s">
        <v>46</v>
      </c>
      <c r="F13" s="379">
        <v>9</v>
      </c>
      <c r="G13" s="378">
        <v>467.84359999999998</v>
      </c>
      <c r="H13" s="378">
        <v>584.80449999999996</v>
      </c>
      <c r="I13" s="380">
        <v>4210.5924000000005</v>
      </c>
      <c r="J13" s="380">
        <v>5263.2404999999999</v>
      </c>
      <c r="K13" s="378">
        <v>4.3016772382430601E-3</v>
      </c>
    </row>
    <row r="14" spans="1:11">
      <c r="A14" s="377">
        <v>200</v>
      </c>
      <c r="B14" s="378" t="s">
        <v>43</v>
      </c>
      <c r="C14" s="378" t="s">
        <v>73</v>
      </c>
      <c r="D14" s="378" t="s">
        <v>74</v>
      </c>
      <c r="E14" s="377" t="s">
        <v>59</v>
      </c>
      <c r="F14" s="379">
        <v>55</v>
      </c>
      <c r="G14" s="378">
        <v>59.33</v>
      </c>
      <c r="H14" s="378">
        <v>74.162499999999994</v>
      </c>
      <c r="I14" s="380">
        <v>3263.15</v>
      </c>
      <c r="J14" s="380">
        <v>4078.9375</v>
      </c>
      <c r="K14" s="378">
        <v>3.33373947095256E-3</v>
      </c>
    </row>
    <row r="15" spans="1:11">
      <c r="A15" s="377">
        <v>234</v>
      </c>
      <c r="B15" s="378" t="s">
        <v>43</v>
      </c>
      <c r="C15" s="378" t="s">
        <v>75</v>
      </c>
      <c r="D15" s="378" t="s">
        <v>76</v>
      </c>
      <c r="E15" s="377" t="s">
        <v>59</v>
      </c>
      <c r="F15" s="379">
        <v>55</v>
      </c>
      <c r="G15" s="378">
        <v>31.71</v>
      </c>
      <c r="H15" s="378">
        <v>39.637500000000003</v>
      </c>
      <c r="I15" s="380">
        <v>1744.05</v>
      </c>
      <c r="J15" s="380">
        <v>2180.0625</v>
      </c>
      <c r="K15" s="378">
        <v>1.7817778294944499E-3</v>
      </c>
    </row>
    <row r="16" spans="1:11">
      <c r="A16" s="377" t="s">
        <v>79</v>
      </c>
      <c r="B16" s="378" t="s">
        <v>28</v>
      </c>
      <c r="C16" s="378" t="s">
        <v>80</v>
      </c>
      <c r="D16" s="378" t="s">
        <v>81</v>
      </c>
      <c r="E16" s="377" t="s">
        <v>82</v>
      </c>
      <c r="F16" s="379">
        <v>525.72</v>
      </c>
      <c r="G16" s="378">
        <v>3.31</v>
      </c>
      <c r="H16" s="378">
        <v>4.1375000000000002</v>
      </c>
      <c r="I16" s="380">
        <v>1740.1332</v>
      </c>
      <c r="J16" s="380">
        <v>2175.1664999999998</v>
      </c>
      <c r="K16" s="378">
        <v>1.7777763000643499E-3</v>
      </c>
    </row>
    <row r="17" spans="1:11">
      <c r="A17" s="377" t="s">
        <v>235</v>
      </c>
      <c r="B17" s="378" t="s">
        <v>71</v>
      </c>
      <c r="C17" s="378" t="s">
        <v>83</v>
      </c>
      <c r="D17" s="378" t="s">
        <v>236</v>
      </c>
      <c r="E17" s="377" t="s">
        <v>46</v>
      </c>
      <c r="F17" s="379">
        <v>80</v>
      </c>
      <c r="G17" s="378">
        <v>100.28809699999999</v>
      </c>
      <c r="H17" s="378">
        <v>125.36012125000001</v>
      </c>
      <c r="I17" s="380">
        <v>8023.0477600000004</v>
      </c>
      <c r="J17" s="380">
        <v>10028.8097</v>
      </c>
      <c r="K17" s="378">
        <v>8.1966048127881004E-3</v>
      </c>
    </row>
    <row r="18" spans="1:11">
      <c r="A18" s="377" t="s">
        <v>84</v>
      </c>
      <c r="B18" s="378" t="s">
        <v>43</v>
      </c>
      <c r="C18" s="378" t="s">
        <v>85</v>
      </c>
      <c r="D18" s="378" t="s">
        <v>86</v>
      </c>
      <c r="E18" s="377" t="s">
        <v>82</v>
      </c>
      <c r="F18" s="379">
        <v>525.72</v>
      </c>
      <c r="G18" s="378">
        <v>30.86</v>
      </c>
      <c r="H18" s="378">
        <v>38.575000000000003</v>
      </c>
      <c r="I18" s="380">
        <v>16223.7192</v>
      </c>
      <c r="J18" s="380">
        <v>20279.649000000001</v>
      </c>
      <c r="K18" s="378">
        <v>1.6574675716007799E-2</v>
      </c>
    </row>
    <row r="19" spans="1:11">
      <c r="A19" s="377" t="s">
        <v>87</v>
      </c>
      <c r="B19" s="378" t="s">
        <v>28</v>
      </c>
      <c r="C19" s="378" t="s">
        <v>88</v>
      </c>
      <c r="D19" s="378" t="s">
        <v>89</v>
      </c>
      <c r="E19" s="377" t="s">
        <v>82</v>
      </c>
      <c r="F19" s="379">
        <v>1404.268</v>
      </c>
      <c r="G19" s="378">
        <v>6.31</v>
      </c>
      <c r="H19" s="378">
        <v>7.8875000000000002</v>
      </c>
      <c r="I19" s="380">
        <v>8860.9310800000003</v>
      </c>
      <c r="J19" s="380">
        <v>11076.163850000001</v>
      </c>
      <c r="K19" s="378">
        <v>9.0526134841445397E-3</v>
      </c>
    </row>
    <row r="20" spans="1:11">
      <c r="A20" s="377" t="s">
        <v>90</v>
      </c>
      <c r="B20" s="378" t="s">
        <v>43</v>
      </c>
      <c r="C20" s="378" t="s">
        <v>91</v>
      </c>
      <c r="D20" s="378" t="s">
        <v>92</v>
      </c>
      <c r="E20" s="377" t="s">
        <v>82</v>
      </c>
      <c r="F20" s="379">
        <v>1404.268</v>
      </c>
      <c r="G20" s="378">
        <v>15.48</v>
      </c>
      <c r="H20" s="378">
        <v>19.350000000000001</v>
      </c>
      <c r="I20" s="380">
        <v>21738.068640000001</v>
      </c>
      <c r="J20" s="380">
        <v>27172.585800000001</v>
      </c>
      <c r="K20" s="378">
        <v>2.22083132701359E-2</v>
      </c>
    </row>
    <row r="21" spans="1:11">
      <c r="A21" s="377" t="s">
        <v>246</v>
      </c>
      <c r="B21" s="378" t="s">
        <v>71</v>
      </c>
      <c r="C21" s="378" t="s">
        <v>93</v>
      </c>
      <c r="D21" s="378" t="s">
        <v>247</v>
      </c>
      <c r="E21" s="377" t="s">
        <v>82</v>
      </c>
      <c r="F21" s="379">
        <v>1404.268</v>
      </c>
      <c r="G21" s="378">
        <v>35.462000000000003</v>
      </c>
      <c r="H21" s="378">
        <v>44.327500000000001</v>
      </c>
      <c r="I21" s="380">
        <v>49798.151815999998</v>
      </c>
      <c r="J21" s="380">
        <v>62247.689769999997</v>
      </c>
      <c r="K21" s="378">
        <v>5.08754008517803E-2</v>
      </c>
    </row>
    <row r="22" spans="1:11">
      <c r="A22" s="377" t="s">
        <v>94</v>
      </c>
      <c r="B22" s="378" t="s">
        <v>28</v>
      </c>
      <c r="C22" s="378" t="s">
        <v>95</v>
      </c>
      <c r="D22" s="378" t="s">
        <v>96</v>
      </c>
      <c r="E22" s="377" t="s">
        <v>82</v>
      </c>
      <c r="F22" s="379">
        <v>525.72</v>
      </c>
      <c r="G22" s="378">
        <v>287.87</v>
      </c>
      <c r="H22" s="378">
        <v>359.83749999999998</v>
      </c>
      <c r="I22" s="380">
        <v>151339.01639999999</v>
      </c>
      <c r="J22" s="380">
        <v>189173.77050000001</v>
      </c>
      <c r="K22" s="378">
        <v>0.15461282885182001</v>
      </c>
    </row>
    <row r="23" spans="1:11">
      <c r="A23" s="377" t="s">
        <v>255</v>
      </c>
      <c r="B23" s="378" t="s">
        <v>71</v>
      </c>
      <c r="C23" s="378" t="s">
        <v>97</v>
      </c>
      <c r="D23" s="378" t="s">
        <v>256</v>
      </c>
      <c r="E23" s="377" t="s">
        <v>98</v>
      </c>
      <c r="F23" s="379">
        <v>17039.900000000001</v>
      </c>
      <c r="G23" s="378">
        <v>19.786899471000002</v>
      </c>
      <c r="H23" s="378">
        <v>24.733624338750001</v>
      </c>
      <c r="I23" s="380">
        <v>337166.788295893</v>
      </c>
      <c r="J23" s="380">
        <v>421458.48536986602</v>
      </c>
      <c r="K23" s="378">
        <v>0.34446048463488399</v>
      </c>
    </row>
    <row r="24" spans="1:11">
      <c r="A24" s="377" t="s">
        <v>281</v>
      </c>
      <c r="B24" s="378" t="s">
        <v>71</v>
      </c>
      <c r="C24" s="378" t="s">
        <v>99</v>
      </c>
      <c r="D24" s="378" t="s">
        <v>282</v>
      </c>
      <c r="E24" s="377" t="s">
        <v>98</v>
      </c>
      <c r="F24" s="379">
        <v>4402.72</v>
      </c>
      <c r="G24" s="378">
        <v>15.518470137</v>
      </c>
      <c r="H24" s="378">
        <v>19.39808767125</v>
      </c>
      <c r="I24" s="380">
        <v>68323.478841572607</v>
      </c>
      <c r="J24" s="380">
        <v>85404.348551965799</v>
      </c>
      <c r="K24" s="378">
        <v>6.9801473486337598E-2</v>
      </c>
    </row>
    <row r="25" spans="1:11">
      <c r="A25" s="377" t="s">
        <v>288</v>
      </c>
      <c r="B25" s="378" t="s">
        <v>71</v>
      </c>
      <c r="C25" s="378" t="s">
        <v>100</v>
      </c>
      <c r="D25" s="378" t="s">
        <v>289</v>
      </c>
      <c r="E25" s="377" t="s">
        <v>210</v>
      </c>
      <c r="F25" s="379">
        <v>18</v>
      </c>
      <c r="G25" s="378">
        <v>243.6516</v>
      </c>
      <c r="H25" s="378">
        <v>304.56450000000001</v>
      </c>
      <c r="I25" s="380">
        <v>4385.7287999999999</v>
      </c>
      <c r="J25" s="380">
        <v>5482.1610000000001</v>
      </c>
      <c r="K25" s="378">
        <v>4.4806022430637204E-3</v>
      </c>
    </row>
    <row r="26" spans="1:11">
      <c r="A26" s="377" t="s">
        <v>101</v>
      </c>
      <c r="B26" s="378" t="s">
        <v>28</v>
      </c>
      <c r="C26" s="378" t="s">
        <v>102</v>
      </c>
      <c r="D26" s="378" t="s">
        <v>103</v>
      </c>
      <c r="E26" s="377" t="s">
        <v>41</v>
      </c>
      <c r="F26" s="379">
        <v>64</v>
      </c>
      <c r="G26" s="378">
        <v>469.1</v>
      </c>
      <c r="H26" s="378">
        <v>586.375</v>
      </c>
      <c r="I26" s="380">
        <v>30022.400000000001</v>
      </c>
      <c r="J26" s="380">
        <v>37528</v>
      </c>
      <c r="K26" s="378">
        <v>3.06718538506431E-2</v>
      </c>
    </row>
    <row r="27" spans="1:11">
      <c r="A27" s="377" t="s">
        <v>104</v>
      </c>
      <c r="B27" s="378" t="s">
        <v>28</v>
      </c>
      <c r="C27" s="378" t="s">
        <v>105</v>
      </c>
      <c r="D27" s="378" t="s">
        <v>106</v>
      </c>
      <c r="E27" s="377" t="s">
        <v>41</v>
      </c>
      <c r="F27" s="379">
        <v>320</v>
      </c>
      <c r="G27" s="378">
        <v>15.91</v>
      </c>
      <c r="H27" s="378">
        <v>19.887499999999999</v>
      </c>
      <c r="I27" s="380">
        <v>5091.2</v>
      </c>
      <c r="J27" s="380">
        <v>6364</v>
      </c>
      <c r="K27" s="378">
        <v>5.2013344144503501E-3</v>
      </c>
    </row>
    <row r="28" spans="1:11">
      <c r="A28" s="377" t="s">
        <v>109</v>
      </c>
      <c r="B28" s="378" t="s">
        <v>43</v>
      </c>
      <c r="C28" s="378" t="s">
        <v>110</v>
      </c>
      <c r="D28" s="378" t="s">
        <v>111</v>
      </c>
      <c r="E28" s="377" t="s">
        <v>82</v>
      </c>
      <c r="F28" s="379">
        <v>525.72</v>
      </c>
      <c r="G28" s="378">
        <v>6.07</v>
      </c>
      <c r="H28" s="378">
        <v>7.5875000000000004</v>
      </c>
      <c r="I28" s="380">
        <v>3191.1203999999998</v>
      </c>
      <c r="J28" s="380">
        <v>3988.9005000000002</v>
      </c>
      <c r="K28" s="378">
        <v>3.2601517043476099E-3</v>
      </c>
    </row>
    <row r="29" spans="1:11">
      <c r="A29" s="377" t="s">
        <v>112</v>
      </c>
      <c r="B29" s="378" t="s">
        <v>43</v>
      </c>
      <c r="C29" s="378" t="s">
        <v>113</v>
      </c>
      <c r="D29" s="378" t="s">
        <v>114</v>
      </c>
      <c r="E29" s="377" t="s">
        <v>82</v>
      </c>
      <c r="F29" s="379">
        <v>525.72</v>
      </c>
      <c r="G29" s="378">
        <v>204.53</v>
      </c>
      <c r="H29" s="378">
        <v>255.66249999999999</v>
      </c>
      <c r="I29" s="380">
        <v>107525.5116</v>
      </c>
      <c r="J29" s="380">
        <v>134406.88949999999</v>
      </c>
      <c r="K29" s="378">
        <v>0.109851536752919</v>
      </c>
    </row>
    <row r="30" spans="1:11">
      <c r="A30" s="377" t="s">
        <v>115</v>
      </c>
      <c r="B30" s="378" t="s">
        <v>43</v>
      </c>
      <c r="C30" s="378" t="s">
        <v>116</v>
      </c>
      <c r="D30" s="378" t="s">
        <v>117</v>
      </c>
      <c r="E30" s="377" t="s">
        <v>82</v>
      </c>
      <c r="F30" s="379">
        <v>525.72</v>
      </c>
      <c r="G30" s="378">
        <v>12.51</v>
      </c>
      <c r="H30" s="378">
        <v>15.637499999999999</v>
      </c>
      <c r="I30" s="380">
        <v>6576.7572</v>
      </c>
      <c r="J30" s="380">
        <v>8220.9465</v>
      </c>
      <c r="K30" s="378">
        <v>6.7190276476752301E-3</v>
      </c>
    </row>
    <row r="31" spans="1:11">
      <c r="A31" s="377" t="s">
        <v>120</v>
      </c>
      <c r="B31" s="378" t="s">
        <v>43</v>
      </c>
      <c r="C31" s="378" t="s">
        <v>121</v>
      </c>
      <c r="D31" s="378" t="s">
        <v>122</v>
      </c>
      <c r="E31" s="377" t="s">
        <v>82</v>
      </c>
      <c r="F31" s="379">
        <v>153.97200000000001</v>
      </c>
      <c r="G31" s="378">
        <v>5.18</v>
      </c>
      <c r="H31" s="378">
        <v>6.4749999999999996</v>
      </c>
      <c r="I31" s="380">
        <v>797.57496000000003</v>
      </c>
      <c r="J31" s="380">
        <v>996.96870000000001</v>
      </c>
      <c r="K31" s="378">
        <v>8.1482834843491902E-4</v>
      </c>
    </row>
    <row r="32" spans="1:11">
      <c r="A32" s="377">
        <v>10029</v>
      </c>
      <c r="B32" s="378" t="s">
        <v>43</v>
      </c>
      <c r="C32" s="378" t="s">
        <v>123</v>
      </c>
      <c r="D32" s="378" t="s">
        <v>124</v>
      </c>
      <c r="E32" s="377" t="s">
        <v>82</v>
      </c>
      <c r="F32" s="379">
        <v>153.97200000000001</v>
      </c>
      <c r="G32" s="378">
        <v>83.36</v>
      </c>
      <c r="H32" s="378">
        <v>104.2</v>
      </c>
      <c r="I32" s="380">
        <v>12835.10592</v>
      </c>
      <c r="J32" s="380">
        <v>16043.8824</v>
      </c>
      <c r="K32" s="378">
        <v>1.3112758904543401E-2</v>
      </c>
    </row>
    <row r="33" spans="1:11">
      <c r="A33" s="377">
        <v>2450</v>
      </c>
      <c r="B33" s="378" t="s">
        <v>43</v>
      </c>
      <c r="C33" s="378" t="s">
        <v>127</v>
      </c>
      <c r="D33" s="378" t="s">
        <v>128</v>
      </c>
      <c r="E33" s="377" t="s">
        <v>82</v>
      </c>
      <c r="F33" s="379">
        <v>553</v>
      </c>
      <c r="G33" s="378">
        <v>1.92</v>
      </c>
      <c r="H33" s="378">
        <v>2.4</v>
      </c>
      <c r="I33" s="380">
        <v>1061.76</v>
      </c>
      <c r="J33" s="380">
        <v>1327.2</v>
      </c>
      <c r="K33" s="378">
        <v>1.08472832100228E-3</v>
      </c>
    </row>
  </sheetData>
  <autoFilter ref="J1:J33"/>
  <pageMargins left="0.78749999999999998" right="0.78749999999999998" top="1.05277777777778" bottom="1.05277777777778" header="0.78749999999999998" footer="0.78749999999999998"/>
  <pageSetup paperSize="9" scale="50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view="pageBreakPreview" zoomScaleNormal="80" workbookViewId="0">
      <selection activeCell="D36" sqref="D36"/>
    </sheetView>
  </sheetViews>
  <sheetFormatPr defaultColWidth="11.5703125" defaultRowHeight="15"/>
  <cols>
    <col min="1" max="1" width="11.5703125" style="373"/>
    <col min="3" max="3" width="8.28515625" customWidth="1"/>
    <col min="4" max="4" width="66.7109375" customWidth="1"/>
    <col min="5" max="5" width="10.42578125" style="373" customWidth="1"/>
    <col min="6" max="6" width="9.85546875" style="374" customWidth="1"/>
    <col min="9" max="9" width="14.140625" style="375" customWidth="1"/>
    <col min="10" max="10" width="15.85546875" style="375" customWidth="1"/>
    <col min="11" max="11" width="9.28515625" style="434" customWidth="1"/>
  </cols>
  <sheetData>
    <row r="1" spans="1:12">
      <c r="A1" s="427" t="s">
        <v>341</v>
      </c>
      <c r="B1" s="362"/>
      <c r="C1" s="362"/>
      <c r="D1" s="362"/>
      <c r="E1" s="428"/>
      <c r="F1" s="429"/>
      <c r="G1" s="362"/>
      <c r="H1" s="362"/>
      <c r="I1" s="430"/>
      <c r="J1" s="430"/>
    </row>
    <row r="2" spans="1:12" ht="31.5">
      <c r="A2" s="431" t="s">
        <v>342</v>
      </c>
      <c r="B2" s="431"/>
      <c r="C2" s="431"/>
      <c r="D2" s="431"/>
      <c r="E2" s="431"/>
      <c r="F2" s="431"/>
      <c r="G2" s="431"/>
      <c r="H2" s="431"/>
      <c r="I2" s="431"/>
      <c r="J2" s="431"/>
      <c r="K2" s="442" t="s">
        <v>22</v>
      </c>
    </row>
    <row r="3" spans="1:12" s="439" customFormat="1">
      <c r="A3" s="436" t="s">
        <v>255</v>
      </c>
      <c r="B3" s="435" t="s">
        <v>71</v>
      </c>
      <c r="C3" s="435" t="s">
        <v>97</v>
      </c>
      <c r="D3" s="435" t="s">
        <v>256</v>
      </c>
      <c r="E3" s="436" t="s">
        <v>98</v>
      </c>
      <c r="F3" s="437">
        <v>17039.900000000001</v>
      </c>
      <c r="G3" s="435">
        <v>19.786899471000002</v>
      </c>
      <c r="H3" s="435">
        <v>24.733624338750001</v>
      </c>
      <c r="I3" s="438">
        <v>337166.788295893</v>
      </c>
      <c r="J3" s="438">
        <v>421458.48536986602</v>
      </c>
      <c r="K3" s="443">
        <v>0.34446048463488399</v>
      </c>
      <c r="L3" s="439">
        <v>1</v>
      </c>
    </row>
    <row r="4" spans="1:12" s="439" customFormat="1">
      <c r="A4" s="436" t="s">
        <v>94</v>
      </c>
      <c r="B4" s="435" t="s">
        <v>28</v>
      </c>
      <c r="C4" s="435" t="s">
        <v>95</v>
      </c>
      <c r="D4" s="435" t="s">
        <v>96</v>
      </c>
      <c r="E4" s="436" t="s">
        <v>82</v>
      </c>
      <c r="F4" s="437">
        <v>525.72</v>
      </c>
      <c r="G4" s="435">
        <v>287.87</v>
      </c>
      <c r="H4" s="435">
        <v>359.83749999999998</v>
      </c>
      <c r="I4" s="438">
        <v>151339.01639999999</v>
      </c>
      <c r="J4" s="438">
        <v>189173.77050000001</v>
      </c>
      <c r="K4" s="443">
        <v>0.15461282885182001</v>
      </c>
      <c r="L4" s="439">
        <v>2</v>
      </c>
    </row>
    <row r="5" spans="1:12" s="439" customFormat="1">
      <c r="A5" s="436" t="s">
        <v>112</v>
      </c>
      <c r="B5" s="435" t="s">
        <v>43</v>
      </c>
      <c r="C5" s="435" t="s">
        <v>113</v>
      </c>
      <c r="D5" s="435" t="s">
        <v>114</v>
      </c>
      <c r="E5" s="436" t="s">
        <v>82</v>
      </c>
      <c r="F5" s="437">
        <v>525.72</v>
      </c>
      <c r="G5" s="435">
        <v>204.53</v>
      </c>
      <c r="H5" s="435">
        <v>255.66249999999999</v>
      </c>
      <c r="I5" s="438">
        <v>107525.5116</v>
      </c>
      <c r="J5" s="438">
        <v>134406.88949999999</v>
      </c>
      <c r="K5" s="443">
        <v>0.109851536752919</v>
      </c>
      <c r="L5" s="439">
        <v>3</v>
      </c>
    </row>
    <row r="6" spans="1:12" s="439" customFormat="1">
      <c r="A6" s="436" t="s">
        <v>281</v>
      </c>
      <c r="B6" s="435" t="s">
        <v>71</v>
      </c>
      <c r="C6" s="435" t="s">
        <v>99</v>
      </c>
      <c r="D6" s="435" t="s">
        <v>282</v>
      </c>
      <c r="E6" s="436" t="s">
        <v>98</v>
      </c>
      <c r="F6" s="437">
        <v>4402.72</v>
      </c>
      <c r="G6" s="435">
        <v>15.518470137</v>
      </c>
      <c r="H6" s="435">
        <v>19.39808767125</v>
      </c>
      <c r="I6" s="438">
        <v>68323.478841572607</v>
      </c>
      <c r="J6" s="438">
        <v>85404.348551965799</v>
      </c>
      <c r="K6" s="443">
        <v>6.9801473486337598E-2</v>
      </c>
      <c r="L6" s="439">
        <v>4</v>
      </c>
    </row>
    <row r="7" spans="1:12" s="439" customFormat="1">
      <c r="A7" s="436" t="s">
        <v>246</v>
      </c>
      <c r="B7" s="435" t="s">
        <v>71</v>
      </c>
      <c r="C7" s="435" t="s">
        <v>93</v>
      </c>
      <c r="D7" s="435" t="s">
        <v>247</v>
      </c>
      <c r="E7" s="436" t="s">
        <v>82</v>
      </c>
      <c r="F7" s="437">
        <v>1404.268</v>
      </c>
      <c r="G7" s="435">
        <v>35.462000000000003</v>
      </c>
      <c r="H7" s="435">
        <v>44.327500000000001</v>
      </c>
      <c r="I7" s="438">
        <v>49798.151815999998</v>
      </c>
      <c r="J7" s="438">
        <v>62247.689769999997</v>
      </c>
      <c r="K7" s="443">
        <v>5.08754008517803E-2</v>
      </c>
      <c r="L7" s="439">
        <v>5</v>
      </c>
    </row>
    <row r="8" spans="1:12">
      <c r="A8" s="428">
        <v>90778</v>
      </c>
      <c r="B8" s="432" t="s">
        <v>28</v>
      </c>
      <c r="C8" s="432" t="s">
        <v>29</v>
      </c>
      <c r="D8" s="432" t="s">
        <v>30</v>
      </c>
      <c r="E8" s="428" t="s">
        <v>31</v>
      </c>
      <c r="F8" s="429">
        <v>396</v>
      </c>
      <c r="G8" s="432">
        <v>105.77</v>
      </c>
      <c r="H8" s="432">
        <v>132.21250000000001</v>
      </c>
      <c r="I8" s="430">
        <v>41884.92</v>
      </c>
      <c r="J8" s="430">
        <v>52356.15</v>
      </c>
      <c r="K8" s="444">
        <v>4.2790987555487797E-2</v>
      </c>
      <c r="L8">
        <v>6</v>
      </c>
    </row>
    <row r="9" spans="1:12">
      <c r="A9" s="428" t="s">
        <v>101</v>
      </c>
      <c r="B9" s="432" t="s">
        <v>28</v>
      </c>
      <c r="C9" s="432" t="s">
        <v>102</v>
      </c>
      <c r="D9" s="432" t="s">
        <v>103</v>
      </c>
      <c r="E9" s="428" t="s">
        <v>41</v>
      </c>
      <c r="F9" s="429">
        <v>64</v>
      </c>
      <c r="G9" s="432">
        <v>469.1</v>
      </c>
      <c r="H9" s="432">
        <v>586.375</v>
      </c>
      <c r="I9" s="430">
        <v>30022.400000000001</v>
      </c>
      <c r="J9" s="430">
        <v>37528</v>
      </c>
      <c r="K9" s="444">
        <v>3.06718538506431E-2</v>
      </c>
      <c r="L9" s="440">
        <v>7</v>
      </c>
    </row>
    <row r="10" spans="1:12">
      <c r="A10" s="428">
        <v>90780</v>
      </c>
      <c r="B10" s="432" t="s">
        <v>28</v>
      </c>
      <c r="C10" s="432" t="s">
        <v>32</v>
      </c>
      <c r="D10" s="432" t="s">
        <v>33</v>
      </c>
      <c r="E10" s="428" t="s">
        <v>31</v>
      </c>
      <c r="F10" s="429">
        <v>792</v>
      </c>
      <c r="G10" s="432">
        <v>31.18</v>
      </c>
      <c r="H10" s="432">
        <v>38.975000000000001</v>
      </c>
      <c r="I10" s="430">
        <v>24694.560000000001</v>
      </c>
      <c r="J10" s="430">
        <v>30868.2</v>
      </c>
      <c r="K10" s="444">
        <v>2.52287603664576E-2</v>
      </c>
      <c r="L10" s="440">
        <v>8</v>
      </c>
    </row>
    <row r="11" spans="1:12">
      <c r="A11" s="428">
        <v>53</v>
      </c>
      <c r="B11" s="432" t="s">
        <v>43</v>
      </c>
      <c r="C11" s="432" t="s">
        <v>60</v>
      </c>
      <c r="D11" s="432" t="s">
        <v>61</v>
      </c>
      <c r="E11" s="428" t="s">
        <v>59</v>
      </c>
      <c r="F11" s="429">
        <v>264.19799999999998</v>
      </c>
      <c r="G11" s="432">
        <v>87.5</v>
      </c>
      <c r="H11" s="432">
        <v>109.375</v>
      </c>
      <c r="I11" s="430">
        <v>23117.325000000001</v>
      </c>
      <c r="J11" s="430">
        <v>28896.65625</v>
      </c>
      <c r="K11" s="444">
        <v>2.3617406130683E-2</v>
      </c>
      <c r="L11" s="440">
        <v>9</v>
      </c>
    </row>
    <row r="12" spans="1:12">
      <c r="A12" s="428" t="s">
        <v>90</v>
      </c>
      <c r="B12" s="432" t="s">
        <v>43</v>
      </c>
      <c r="C12" s="432" t="s">
        <v>91</v>
      </c>
      <c r="D12" s="432" t="s">
        <v>92</v>
      </c>
      <c r="E12" s="428" t="s">
        <v>82</v>
      </c>
      <c r="F12" s="429">
        <v>1404.268</v>
      </c>
      <c r="G12" s="432">
        <v>15.48</v>
      </c>
      <c r="H12" s="432">
        <v>19.350000000000001</v>
      </c>
      <c r="I12" s="430">
        <v>21738.068640000001</v>
      </c>
      <c r="J12" s="430">
        <v>27172.585800000001</v>
      </c>
      <c r="K12" s="444">
        <v>2.22083132701359E-2</v>
      </c>
      <c r="L12" s="440">
        <v>10</v>
      </c>
    </row>
    <row r="13" spans="1:12">
      <c r="A13" s="428" t="s">
        <v>84</v>
      </c>
      <c r="B13" s="432" t="s">
        <v>43</v>
      </c>
      <c r="C13" s="432" t="s">
        <v>85</v>
      </c>
      <c r="D13" s="432" t="s">
        <v>86</v>
      </c>
      <c r="E13" s="428" t="s">
        <v>82</v>
      </c>
      <c r="F13" s="429">
        <v>525.72</v>
      </c>
      <c r="G13" s="432">
        <v>30.86</v>
      </c>
      <c r="H13" s="432">
        <v>38.575000000000003</v>
      </c>
      <c r="I13" s="430">
        <v>16223.7192</v>
      </c>
      <c r="J13" s="430">
        <v>20279.649000000001</v>
      </c>
      <c r="K13" s="444">
        <v>1.6574675716007799E-2</v>
      </c>
      <c r="L13" s="440">
        <v>11</v>
      </c>
    </row>
    <row r="14" spans="1:12">
      <c r="A14" s="428" t="s">
        <v>42</v>
      </c>
      <c r="B14" s="432" t="s">
        <v>43</v>
      </c>
      <c r="C14" s="432" t="s">
        <v>44</v>
      </c>
      <c r="D14" s="432" t="s">
        <v>45</v>
      </c>
      <c r="E14" s="428" t="s">
        <v>46</v>
      </c>
      <c r="F14" s="429">
        <v>1</v>
      </c>
      <c r="G14" s="432">
        <v>13492.82</v>
      </c>
      <c r="H14" s="432">
        <v>16866.025000000001</v>
      </c>
      <c r="I14" s="430">
        <v>13492.82</v>
      </c>
      <c r="J14" s="430">
        <v>16866.025000000001</v>
      </c>
      <c r="K14" s="444">
        <v>1.37847008591263E-2</v>
      </c>
      <c r="L14" s="440">
        <v>12</v>
      </c>
    </row>
    <row r="15" spans="1:12">
      <c r="A15" s="428">
        <v>10029</v>
      </c>
      <c r="B15" s="432" t="s">
        <v>43</v>
      </c>
      <c r="C15" s="432" t="s">
        <v>123</v>
      </c>
      <c r="D15" s="432" t="s">
        <v>124</v>
      </c>
      <c r="E15" s="428" t="s">
        <v>82</v>
      </c>
      <c r="F15" s="429">
        <v>153.97200000000001</v>
      </c>
      <c r="G15" s="432">
        <v>83.36</v>
      </c>
      <c r="H15" s="432">
        <v>104.2</v>
      </c>
      <c r="I15" s="430">
        <v>12835.10592</v>
      </c>
      <c r="J15" s="430">
        <v>16043.8824</v>
      </c>
      <c r="K15" s="444">
        <v>1.3112758904543401E-2</v>
      </c>
      <c r="L15" s="440">
        <v>13</v>
      </c>
    </row>
    <row r="16" spans="1:12">
      <c r="A16" s="428">
        <v>4518</v>
      </c>
      <c r="B16" s="432" t="s">
        <v>43</v>
      </c>
      <c r="C16" s="432" t="s">
        <v>57</v>
      </c>
      <c r="D16" s="432" t="s">
        <v>58</v>
      </c>
      <c r="E16" s="428" t="s">
        <v>59</v>
      </c>
      <c r="F16" s="429">
        <v>455.19</v>
      </c>
      <c r="G16" s="432">
        <v>23.09</v>
      </c>
      <c r="H16" s="432">
        <v>28.862500000000001</v>
      </c>
      <c r="I16" s="430">
        <v>10510.337100000001</v>
      </c>
      <c r="J16" s="430">
        <v>13137.921375</v>
      </c>
      <c r="K16" s="444">
        <v>1.0737699965765299E-2</v>
      </c>
      <c r="L16" s="440">
        <v>14</v>
      </c>
    </row>
    <row r="17" spans="1:12">
      <c r="A17" s="428" t="s">
        <v>87</v>
      </c>
      <c r="B17" s="432" t="s">
        <v>28</v>
      </c>
      <c r="C17" s="432" t="s">
        <v>88</v>
      </c>
      <c r="D17" s="432" t="s">
        <v>89</v>
      </c>
      <c r="E17" s="428" t="s">
        <v>82</v>
      </c>
      <c r="F17" s="429">
        <v>1404.268</v>
      </c>
      <c r="G17" s="432">
        <v>6.31</v>
      </c>
      <c r="H17" s="432">
        <v>7.8875000000000002</v>
      </c>
      <c r="I17" s="430">
        <v>8860.9310800000003</v>
      </c>
      <c r="J17" s="430">
        <v>11076.163850000001</v>
      </c>
      <c r="K17" s="444">
        <v>9.0526134841445397E-3</v>
      </c>
      <c r="L17" s="440">
        <v>15</v>
      </c>
    </row>
    <row r="18" spans="1:12">
      <c r="A18" s="428" t="s">
        <v>235</v>
      </c>
      <c r="B18" s="432" t="s">
        <v>71</v>
      </c>
      <c r="C18" s="432" t="s">
        <v>83</v>
      </c>
      <c r="D18" s="432" t="s">
        <v>236</v>
      </c>
      <c r="E18" s="428" t="s">
        <v>46</v>
      </c>
      <c r="F18" s="429">
        <v>80</v>
      </c>
      <c r="G18" s="432">
        <v>100.28809699999999</v>
      </c>
      <c r="H18" s="432">
        <v>125.36012125000001</v>
      </c>
      <c r="I18" s="430">
        <v>8023.0477600000004</v>
      </c>
      <c r="J18" s="430">
        <v>10028.8097</v>
      </c>
      <c r="K18" s="444">
        <v>8.1966048127881004E-3</v>
      </c>
      <c r="L18" s="440">
        <v>16</v>
      </c>
    </row>
    <row r="19" spans="1:12">
      <c r="A19" s="428">
        <v>4740</v>
      </c>
      <c r="B19" s="432" t="s">
        <v>43</v>
      </c>
      <c r="C19" s="432" t="s">
        <v>68</v>
      </c>
      <c r="D19" s="432" t="s">
        <v>69</v>
      </c>
      <c r="E19" s="428" t="s">
        <v>70</v>
      </c>
      <c r="F19" s="429">
        <v>1100</v>
      </c>
      <c r="G19" s="432">
        <v>7.16</v>
      </c>
      <c r="H19" s="432">
        <v>8.9499999999999993</v>
      </c>
      <c r="I19" s="430">
        <v>7876</v>
      </c>
      <c r="J19" s="430">
        <v>9845</v>
      </c>
      <c r="K19" s="444">
        <v>8.0463760701231409E-3</v>
      </c>
      <c r="L19" s="440">
        <v>17</v>
      </c>
    </row>
    <row r="20" spans="1:12">
      <c r="A20" s="428" t="s">
        <v>115</v>
      </c>
      <c r="B20" s="432" t="s">
        <v>43</v>
      </c>
      <c r="C20" s="432" t="s">
        <v>116</v>
      </c>
      <c r="D20" s="432" t="s">
        <v>117</v>
      </c>
      <c r="E20" s="428" t="s">
        <v>82</v>
      </c>
      <c r="F20" s="429">
        <v>525.72</v>
      </c>
      <c r="G20" s="432">
        <v>12.51</v>
      </c>
      <c r="H20" s="432">
        <v>15.637499999999999</v>
      </c>
      <c r="I20" s="430">
        <v>6576.7572</v>
      </c>
      <c r="J20" s="430">
        <v>8220.9465</v>
      </c>
      <c r="K20" s="444">
        <v>6.7190276476752301E-3</v>
      </c>
      <c r="L20" s="440">
        <v>18</v>
      </c>
    </row>
    <row r="21" spans="1:12">
      <c r="A21" s="428" t="s">
        <v>104</v>
      </c>
      <c r="B21" s="432" t="s">
        <v>28</v>
      </c>
      <c r="C21" s="432" t="s">
        <v>105</v>
      </c>
      <c r="D21" s="432" t="s">
        <v>106</v>
      </c>
      <c r="E21" s="428" t="s">
        <v>41</v>
      </c>
      <c r="F21" s="429">
        <v>320</v>
      </c>
      <c r="G21" s="432">
        <v>15.91</v>
      </c>
      <c r="H21" s="432">
        <v>19.887499999999999</v>
      </c>
      <c r="I21" s="430">
        <v>5091.2</v>
      </c>
      <c r="J21" s="430">
        <v>6364</v>
      </c>
      <c r="K21" s="444">
        <v>5.2013344144503501E-3</v>
      </c>
      <c r="L21" s="440">
        <v>19</v>
      </c>
    </row>
    <row r="22" spans="1:12">
      <c r="A22" s="428">
        <v>10527</v>
      </c>
      <c r="B22" s="432" t="s">
        <v>28</v>
      </c>
      <c r="C22" s="432" t="s">
        <v>62</v>
      </c>
      <c r="D22" s="432" t="s">
        <v>63</v>
      </c>
      <c r="E22" s="428" t="s">
        <v>64</v>
      </c>
      <c r="F22" s="429">
        <v>320</v>
      </c>
      <c r="G22" s="432">
        <v>14</v>
      </c>
      <c r="H22" s="432">
        <v>17.5</v>
      </c>
      <c r="I22" s="430">
        <v>4480</v>
      </c>
      <c r="J22" s="430">
        <v>5600</v>
      </c>
      <c r="K22" s="444">
        <v>4.5769127468450596E-3</v>
      </c>
      <c r="L22" s="440">
        <v>20</v>
      </c>
    </row>
    <row r="23" spans="1:12">
      <c r="A23" s="428" t="s">
        <v>288</v>
      </c>
      <c r="B23" s="432" t="s">
        <v>71</v>
      </c>
      <c r="C23" s="432" t="s">
        <v>100</v>
      </c>
      <c r="D23" s="432" t="s">
        <v>289</v>
      </c>
      <c r="E23" s="428" t="s">
        <v>210</v>
      </c>
      <c r="F23" s="429">
        <v>18</v>
      </c>
      <c r="G23" s="432">
        <v>243.6516</v>
      </c>
      <c r="H23" s="432">
        <v>304.56450000000001</v>
      </c>
      <c r="I23" s="430">
        <v>4385.7287999999999</v>
      </c>
      <c r="J23" s="430">
        <v>5482.1610000000001</v>
      </c>
      <c r="K23" s="444">
        <v>4.4806022430637204E-3</v>
      </c>
      <c r="L23" s="440">
        <v>21</v>
      </c>
    </row>
    <row r="24" spans="1:12">
      <c r="A24" s="428" t="s">
        <v>208</v>
      </c>
      <c r="B24" s="432" t="s">
        <v>71</v>
      </c>
      <c r="C24" s="432" t="s">
        <v>72</v>
      </c>
      <c r="D24" s="432" t="s">
        <v>209</v>
      </c>
      <c r="E24" s="428" t="s">
        <v>46</v>
      </c>
      <c r="F24" s="429">
        <v>9</v>
      </c>
      <c r="G24" s="432">
        <v>467.84359999999998</v>
      </c>
      <c r="H24" s="432">
        <v>584.80449999999996</v>
      </c>
      <c r="I24" s="430">
        <v>4210.5924000000005</v>
      </c>
      <c r="J24" s="430">
        <v>5263.2404999999999</v>
      </c>
      <c r="K24" s="444">
        <v>4.3016772382430601E-3</v>
      </c>
      <c r="L24" s="440">
        <v>22</v>
      </c>
    </row>
    <row r="25" spans="1:12">
      <c r="A25" s="428">
        <v>97064</v>
      </c>
      <c r="B25" s="432" t="s">
        <v>28</v>
      </c>
      <c r="C25" s="432" t="s">
        <v>65</v>
      </c>
      <c r="D25" s="432" t="s">
        <v>66</v>
      </c>
      <c r="E25" s="428" t="s">
        <v>67</v>
      </c>
      <c r="F25" s="429">
        <v>320</v>
      </c>
      <c r="G25" s="432">
        <v>12.81</v>
      </c>
      <c r="H25" s="432">
        <v>16.012499999999999</v>
      </c>
      <c r="I25" s="430">
        <v>4099.2</v>
      </c>
      <c r="J25" s="430">
        <v>5124</v>
      </c>
      <c r="K25" s="444">
        <v>4.1878751633632298E-3</v>
      </c>
      <c r="L25" s="440">
        <v>23</v>
      </c>
    </row>
    <row r="26" spans="1:12" ht="35.25" customHeight="1">
      <c r="A26" s="428" t="s">
        <v>38</v>
      </c>
      <c r="B26" s="432" t="s">
        <v>28</v>
      </c>
      <c r="C26" s="432" t="s">
        <v>39</v>
      </c>
      <c r="D26" s="433" t="s">
        <v>40</v>
      </c>
      <c r="E26" s="428" t="s">
        <v>41</v>
      </c>
      <c r="F26" s="429">
        <v>115</v>
      </c>
      <c r="G26" s="432">
        <v>32.43</v>
      </c>
      <c r="H26" s="432">
        <v>40.537500000000001</v>
      </c>
      <c r="I26" s="430">
        <v>3729.45</v>
      </c>
      <c r="J26" s="430">
        <v>4661.8125</v>
      </c>
      <c r="K26" s="444">
        <v>3.8101266169020798E-3</v>
      </c>
      <c r="L26" s="440">
        <v>24</v>
      </c>
    </row>
    <row r="27" spans="1:12">
      <c r="A27" s="428">
        <v>200</v>
      </c>
      <c r="B27" s="432" t="s">
        <v>43</v>
      </c>
      <c r="C27" s="432" t="s">
        <v>73</v>
      </c>
      <c r="D27" s="432" t="s">
        <v>74</v>
      </c>
      <c r="E27" s="428" t="s">
        <v>59</v>
      </c>
      <c r="F27" s="429">
        <v>55</v>
      </c>
      <c r="G27" s="432">
        <v>59.33</v>
      </c>
      <c r="H27" s="432">
        <v>74.162499999999994</v>
      </c>
      <c r="I27" s="430">
        <v>3263.15</v>
      </c>
      <c r="J27" s="430">
        <v>4078.9375</v>
      </c>
      <c r="K27" s="444">
        <v>3.33373947095256E-3</v>
      </c>
      <c r="L27" s="441">
        <v>25</v>
      </c>
    </row>
    <row r="28" spans="1:12">
      <c r="A28" s="428" t="s">
        <v>109</v>
      </c>
      <c r="B28" s="432" t="s">
        <v>43</v>
      </c>
      <c r="C28" s="432" t="s">
        <v>110</v>
      </c>
      <c r="D28" s="432" t="s">
        <v>111</v>
      </c>
      <c r="E28" s="428" t="s">
        <v>82</v>
      </c>
      <c r="F28" s="429">
        <v>525.72</v>
      </c>
      <c r="G28" s="432">
        <v>6.07</v>
      </c>
      <c r="H28" s="432">
        <v>7.5875000000000004</v>
      </c>
      <c r="I28" s="430">
        <v>3191.1203999999998</v>
      </c>
      <c r="J28" s="430">
        <v>3988.9005000000002</v>
      </c>
      <c r="K28" s="444">
        <v>3.2601517043476099E-3</v>
      </c>
      <c r="L28" s="440">
        <v>26</v>
      </c>
    </row>
    <row r="29" spans="1:12">
      <c r="A29" s="428">
        <v>234</v>
      </c>
      <c r="B29" s="432" t="s">
        <v>43</v>
      </c>
      <c r="C29" s="432" t="s">
        <v>75</v>
      </c>
      <c r="D29" s="432" t="s">
        <v>76</v>
      </c>
      <c r="E29" s="428" t="s">
        <v>59</v>
      </c>
      <c r="F29" s="429">
        <v>55</v>
      </c>
      <c r="G29" s="432">
        <v>31.71</v>
      </c>
      <c r="H29" s="432">
        <v>39.637500000000003</v>
      </c>
      <c r="I29" s="430">
        <v>1744.05</v>
      </c>
      <c r="J29" s="430">
        <v>2180.0625</v>
      </c>
      <c r="K29" s="444">
        <v>1.7817778294944499E-3</v>
      </c>
      <c r="L29" s="440">
        <v>27</v>
      </c>
    </row>
    <row r="30" spans="1:12">
      <c r="A30" s="428" t="s">
        <v>79</v>
      </c>
      <c r="B30" s="432" t="s">
        <v>28</v>
      </c>
      <c r="C30" s="432" t="s">
        <v>80</v>
      </c>
      <c r="D30" s="432" t="s">
        <v>81</v>
      </c>
      <c r="E30" s="428" t="s">
        <v>82</v>
      </c>
      <c r="F30" s="429">
        <v>525.72</v>
      </c>
      <c r="G30" s="432">
        <v>3.31</v>
      </c>
      <c r="H30" s="432">
        <v>4.1375000000000002</v>
      </c>
      <c r="I30" s="430">
        <v>1740.1332</v>
      </c>
      <c r="J30" s="430">
        <v>2175.1664999999998</v>
      </c>
      <c r="K30" s="444">
        <v>1.7777763000643499E-3</v>
      </c>
      <c r="L30" s="440">
        <v>28</v>
      </c>
    </row>
    <row r="31" spans="1:12">
      <c r="A31" s="428">
        <v>2450</v>
      </c>
      <c r="B31" s="432" t="s">
        <v>43</v>
      </c>
      <c r="C31" s="432" t="s">
        <v>127</v>
      </c>
      <c r="D31" s="432" t="s">
        <v>128</v>
      </c>
      <c r="E31" s="428" t="s">
        <v>82</v>
      </c>
      <c r="F31" s="429">
        <v>553</v>
      </c>
      <c r="G31" s="432">
        <v>1.92</v>
      </c>
      <c r="H31" s="432">
        <v>2.4</v>
      </c>
      <c r="I31" s="430">
        <v>1061.76</v>
      </c>
      <c r="J31" s="430">
        <v>1327.2</v>
      </c>
      <c r="K31" s="444">
        <v>1.08472832100228E-3</v>
      </c>
      <c r="L31" s="440">
        <v>29</v>
      </c>
    </row>
    <row r="32" spans="1:12">
      <c r="A32" s="428">
        <v>11397</v>
      </c>
      <c r="B32" s="432" t="s">
        <v>43</v>
      </c>
      <c r="C32" s="432" t="s">
        <v>55</v>
      </c>
      <c r="D32" s="432" t="s">
        <v>56</v>
      </c>
      <c r="E32" s="428" t="s">
        <v>52</v>
      </c>
      <c r="F32" s="429">
        <v>1</v>
      </c>
      <c r="G32" s="432">
        <v>826.88</v>
      </c>
      <c r="H32" s="432">
        <v>1033.5999999999999</v>
      </c>
      <c r="I32" s="430">
        <v>826.88</v>
      </c>
      <c r="J32" s="430">
        <v>1033.5999999999999</v>
      </c>
      <c r="K32" s="444">
        <v>8.4476732413197404E-4</v>
      </c>
      <c r="L32" s="440">
        <v>30</v>
      </c>
    </row>
    <row r="33" spans="1:12">
      <c r="A33" s="428" t="s">
        <v>120</v>
      </c>
      <c r="B33" s="432" t="s">
        <v>43</v>
      </c>
      <c r="C33" s="432" t="s">
        <v>121</v>
      </c>
      <c r="D33" s="432" t="s">
        <v>122</v>
      </c>
      <c r="E33" s="428" t="s">
        <v>82</v>
      </c>
      <c r="F33" s="429">
        <v>153.97200000000001</v>
      </c>
      <c r="G33" s="432">
        <v>5.18</v>
      </c>
      <c r="H33" s="432">
        <v>6.4749999999999996</v>
      </c>
      <c r="I33" s="430">
        <v>797.57496000000003</v>
      </c>
      <c r="J33" s="430">
        <v>996.96870000000001</v>
      </c>
      <c r="K33" s="444">
        <v>8.1482834843491902E-4</v>
      </c>
      <c r="L33" s="440">
        <v>31</v>
      </c>
    </row>
    <row r="34" spans="1:12">
      <c r="A34" s="428"/>
      <c r="B34" s="432" t="s">
        <v>49</v>
      </c>
      <c r="C34" s="432" t="s">
        <v>50</v>
      </c>
      <c r="D34" s="432" t="s">
        <v>51</v>
      </c>
      <c r="E34" s="428" t="s">
        <v>52</v>
      </c>
      <c r="F34" s="429">
        <v>1</v>
      </c>
      <c r="G34" s="432">
        <v>195.96</v>
      </c>
      <c r="H34" s="432">
        <v>244.95</v>
      </c>
      <c r="I34" s="430">
        <v>195.96</v>
      </c>
      <c r="J34" s="430">
        <v>244.95</v>
      </c>
      <c r="K34" s="444">
        <v>2.00199067382089E-4</v>
      </c>
      <c r="L34" s="440">
        <v>32</v>
      </c>
    </row>
    <row r="35" spans="1:12">
      <c r="J35" s="375">
        <f>SUM(J3:J34)</f>
        <v>1223532.173266832</v>
      </c>
    </row>
  </sheetData>
  <autoFilter ref="J1:J2"/>
  <mergeCells count="1">
    <mergeCell ref="A2:J2"/>
  </mergeCells>
  <printOptions horizontalCentered="1"/>
  <pageMargins left="0.78740157480314965" right="0.78740157480314965" top="1.0629921259842521" bottom="1.0629921259842521" header="0.78740157480314965" footer="0.78740157480314965"/>
  <pageSetup paperSize="9" scale="7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</TotalTime>
  <Application>LibreOffice/7.0.5.2$Windows_X86_64 LibreOffice_project/64390860c6cd0aca4beafafcfd84613dd9dfb63a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ORÇAMENTO</vt:lpstr>
      <vt:lpstr>MEMORIAL DE CALCULO</vt:lpstr>
      <vt:lpstr>CRONOGRAMA CIVIL</vt:lpstr>
      <vt:lpstr>CPU-A-01</vt:lpstr>
      <vt:lpstr>CPU-A-02</vt:lpstr>
      <vt:lpstr>CPU-A-03</vt:lpstr>
      <vt:lpstr>CPU-A-04</vt:lpstr>
      <vt:lpstr>CPU-A-05</vt:lpstr>
      <vt:lpstr>CPU-A-06</vt:lpstr>
      <vt:lpstr>COTAÇÃO CIVIL</vt:lpstr>
      <vt:lpstr>Planilha11</vt:lpstr>
      <vt:lpstr>CURVA ABC</vt:lpstr>
      <vt:lpstr>'COTAÇÃO CIVIL'!Area_de_impressao</vt:lpstr>
      <vt:lpstr>'CPU-A-01'!Area_de_impressao</vt:lpstr>
      <vt:lpstr>'CPU-A-06'!Area_de_impressao</vt:lpstr>
      <vt:lpstr>'CRONOGRAMA CIVIL'!Area_de_impressao</vt:lpstr>
      <vt:lpstr>'CURVA ABC'!Area_de_impressao</vt:lpstr>
      <vt:lpstr>'MEMORIAL DE CALCULO'!Area_de_impressao</vt:lpstr>
      <vt:lpstr>ORÇAMENTO!Area_de_impressao</vt:lpstr>
      <vt:lpstr>ORÇAMENTO!Excel_BuiltIn_Print_Area</vt:lpstr>
      <vt:lpstr>'CRONOGRAMA CIVIL'!Titulos_de_impressao</vt:lpstr>
      <vt:lpstr>'MEMORIAL DE CALCULO'!Titulos_de_impressao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Júlio Alexandre Soares de Souza</dc:creator>
  <dc:description/>
  <cp:lastModifiedBy>juliosouza</cp:lastModifiedBy>
  <cp:revision>9</cp:revision>
  <cp:lastPrinted>2021-08-25T13:12:55Z</cp:lastPrinted>
  <dcterms:created xsi:type="dcterms:W3CDTF">2021-05-17T18:07:58Z</dcterms:created>
  <dcterms:modified xsi:type="dcterms:W3CDTF">2021-08-25T13:16:05Z</dcterms:modified>
  <dc:language>pt-BR</dc:language>
</cp:coreProperties>
</file>